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mc:AlternateContent xmlns:mc="http://schemas.openxmlformats.org/markup-compatibility/2006">
    <mc:Choice Requires="x15">
      <x15ac:absPath xmlns:x15ac="http://schemas.microsoft.com/office/spreadsheetml/2010/11/ac" url="D:\ATP 2026-27\Drafts\Capex final 25.11.2025\CapEx Final\"/>
    </mc:Choice>
  </mc:AlternateContent>
  <xr:revisionPtr revIDLastSave="0" documentId="8_{7BBF33FE-468F-4395-92C1-C83476CEFCD2}" xr6:coauthVersionLast="47" xr6:coauthVersionMax="47" xr10:uidLastSave="{00000000-0000-0000-0000-000000000000}"/>
  <bookViews>
    <workbookView xWindow="-120" yWindow="-120" windowWidth="24240" windowHeight="13020" tabRatio="661" xr2:uid="{00000000-000D-0000-FFFF-FFFF00000000}"/>
  </bookViews>
  <sheets>
    <sheet name="SI works" sheetId="18" r:id="rId1"/>
    <sheet name="DC works" sheetId="19" r:id="rId2"/>
    <sheet name="Non-Plan works" sheetId="20" r:id="rId3"/>
  </sheets>
  <definedNames>
    <definedName name="_xlnm.Print_Area" localSheetId="1">'DC works'!$A$1:$AB$43</definedName>
    <definedName name="_xlnm.Print_Area" localSheetId="0">'SI works'!$A$1:$AB$82</definedName>
    <definedName name="_xlnm.Print_Titles" localSheetId="1">'DC works'!$6:$8</definedName>
    <definedName name="_xlnm.Print_Titles" localSheetId="0">'SI works'!$6:$8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82" i="18" l="1"/>
  <c r="T9" i="19" s="1"/>
  <c r="T41" i="19" s="1"/>
  <c r="T9" i="20" s="1"/>
  <c r="T16" i="20" s="1"/>
  <c r="U82" i="18"/>
  <c r="U9" i="19" s="1"/>
  <c r="U41" i="19" s="1"/>
  <c r="U9" i="20" s="1"/>
  <c r="U16" i="20" s="1"/>
  <c r="S97" i="18" l="1"/>
  <c r="S82" i="18" s="1"/>
  <c r="S9" i="19" s="1"/>
  <c r="S41" i="19" s="1"/>
</calcChain>
</file>

<file path=xl/sharedStrings.xml><?xml version="1.0" encoding="utf-8"?>
<sst xmlns="http://schemas.openxmlformats.org/spreadsheetml/2006/main" count="2818" uniqueCount="1176">
  <si>
    <t>Lines (CKM)</t>
  </si>
  <si>
    <t>(Figures in Rs Crore)</t>
  </si>
  <si>
    <t>Start Date</t>
  </si>
  <si>
    <t>Completion Date
(Charging date)</t>
  </si>
  <si>
    <t>Approved Cost as per Investment Approval</t>
  </si>
  <si>
    <t>Loan Source</t>
  </si>
  <si>
    <t>Date of Capitalization</t>
  </si>
  <si>
    <t>Schedule</t>
  </si>
  <si>
    <t>Actual</t>
  </si>
  <si>
    <t>Grants, if any</t>
  </si>
  <si>
    <t>Project Purpose
(SI/SE/SR/GE)</t>
  </si>
  <si>
    <t>Loan Amount</t>
  </si>
  <si>
    <t>Sl 
No.</t>
  </si>
  <si>
    <t>Project Title (SAP Project title)</t>
  </si>
  <si>
    <t>Project Code (SAP Code) / Scheme IDs</t>
  </si>
  <si>
    <t>Transco Funds</t>
  </si>
  <si>
    <t>Source of Funds</t>
  </si>
  <si>
    <t>Work Period</t>
  </si>
  <si>
    <r>
      <rPr>
        <b/>
        <sz val="12"/>
        <rFont val="Arial"/>
        <family val="2"/>
      </rPr>
      <t>Whether Part Capitalization or Full
Capitalisation</t>
    </r>
  </si>
  <si>
    <t>Investment Approval No. with Date</t>
  </si>
  <si>
    <t>Administrative approval no. with date</t>
  </si>
  <si>
    <t>Physical Completion Certificate Nos.</t>
  </si>
  <si>
    <t>Financial Completion Certificate Nos.</t>
  </si>
  <si>
    <t>Note : Project Purpose : System Improvement (SI), System Expansion (SE), System Replacements (SR)/ RMI, Generation Evacuation (GE)</t>
  </si>
  <si>
    <t>Additions to Network</t>
  </si>
  <si>
    <t>PTR
(MVA)</t>
  </si>
  <si>
    <t>Sub-stations 
(Nos)</t>
  </si>
  <si>
    <t>Bays 
(Nos)</t>
  </si>
  <si>
    <t>Remarks / Reasons for Cost &amp; Time overruns (if any)</t>
  </si>
  <si>
    <t>TRANSMISSION CORPORATION OF TELANGANA LIMITED</t>
  </si>
  <si>
    <t>SRPC approval no with date (if any)</t>
  </si>
  <si>
    <t xml:space="preserve">Capitalisation Upto Previous Year (n-1)
(as per Audited Financial
Statements)
</t>
  </si>
  <si>
    <t>The statement to be printed on A3 size sheets please</t>
  </si>
  <si>
    <t>Annual Petition for 2024-25 for Transmission Business filed with TGERC</t>
  </si>
  <si>
    <t xml:space="preserve">Scheme wise details of Actual Capitalisation for FY 2023-24 </t>
  </si>
  <si>
    <t>Scope of work
(Names of all the Sub-stations and Lines included in the Scheme)</t>
  </si>
  <si>
    <t>P-10-01</t>
  </si>
  <si>
    <t>P-11-01</t>
  </si>
  <si>
    <t>P-12-02</t>
  </si>
  <si>
    <t>P-15-01</t>
  </si>
  <si>
    <t>P-15-03</t>
  </si>
  <si>
    <t>P-16-01</t>
  </si>
  <si>
    <t>P-19-02</t>
  </si>
  <si>
    <t>S-02-03</t>
  </si>
  <si>
    <t>S-03-03</t>
  </si>
  <si>
    <t>S-07-02</t>
  </si>
  <si>
    <t>S-07-04</t>
  </si>
  <si>
    <t>S-10-02</t>
  </si>
  <si>
    <t>S-10-13</t>
  </si>
  <si>
    <t>S-10-18</t>
  </si>
  <si>
    <t>S-10-20</t>
  </si>
  <si>
    <t>S-10-23</t>
  </si>
  <si>
    <t>S-10-28</t>
  </si>
  <si>
    <t>S-11-03</t>
  </si>
  <si>
    <t>S-11-06</t>
  </si>
  <si>
    <t>S-11-09</t>
  </si>
  <si>
    <t>S-11-21</t>
  </si>
  <si>
    <t>S-11-29</t>
  </si>
  <si>
    <t>S-12-05</t>
  </si>
  <si>
    <t>S-11-35</t>
  </si>
  <si>
    <t>S-12-06</t>
  </si>
  <si>
    <t>S-12-09</t>
  </si>
  <si>
    <t>S-12-10</t>
  </si>
  <si>
    <t>S-12-11</t>
  </si>
  <si>
    <t>S-13-02</t>
  </si>
  <si>
    <t>S-13-10</t>
  </si>
  <si>
    <t>S-13-14</t>
  </si>
  <si>
    <t>S-14-02</t>
  </si>
  <si>
    <t>S-14-12</t>
  </si>
  <si>
    <t>S-15-01</t>
  </si>
  <si>
    <t>S-15-09</t>
  </si>
  <si>
    <t>S-15-11</t>
  </si>
  <si>
    <t>S-15-12</t>
  </si>
  <si>
    <t>S-15-13</t>
  </si>
  <si>
    <t>S-15-29</t>
  </si>
  <si>
    <t>S-15-31</t>
  </si>
  <si>
    <t>S-15-32</t>
  </si>
  <si>
    <t>S-15-33</t>
  </si>
  <si>
    <t>S-15-34</t>
  </si>
  <si>
    <t>S-16-07</t>
  </si>
  <si>
    <t>S-16-12</t>
  </si>
  <si>
    <t>S-16-16</t>
  </si>
  <si>
    <t>S-17-01</t>
  </si>
  <si>
    <t>S-17-03</t>
  </si>
  <si>
    <t>S-17-04</t>
  </si>
  <si>
    <t>S-17-09</t>
  </si>
  <si>
    <t>S-17-14</t>
  </si>
  <si>
    <t>S-17-15</t>
  </si>
  <si>
    <t>S-17-21</t>
  </si>
  <si>
    <t>S-17-23</t>
  </si>
  <si>
    <t>S-18-02</t>
  </si>
  <si>
    <t>S-18-03</t>
  </si>
  <si>
    <t>S-18-04</t>
  </si>
  <si>
    <t>S-18-06</t>
  </si>
  <si>
    <t>S-19-01</t>
  </si>
  <si>
    <t>S-19-03</t>
  </si>
  <si>
    <t>S-19-04</t>
  </si>
  <si>
    <t>S-19-05</t>
  </si>
  <si>
    <t>S-21-01</t>
  </si>
  <si>
    <t>S-21-02</t>
  </si>
  <si>
    <t>EREC 132KV BAY  AT NIRMAL-KHANPUR FEEDER</t>
  </si>
  <si>
    <t>ERECTION OF 220 KV SS &amp; LINES UNDER PFC</t>
  </si>
  <si>
    <t>Erection of 132 KV LILO to Jurala from e</t>
  </si>
  <si>
    <t>TWIN CITIES TRANSMISSION SYSTEM</t>
  </si>
  <si>
    <t>ERECTION OF 132/33  KV SS AT ASIFABAD IN</t>
  </si>
  <si>
    <t>Erection of 132/33KV LGMPET SS</t>
  </si>
  <si>
    <t>ERECTION OF 132/33  KV SUBSTATION AT RAI</t>
  </si>
  <si>
    <t>220KV SWG SS AT THIMJIPET &amp; LINES</t>
  </si>
  <si>
    <t>132/33  KV SUBSTATION AT WATER WORKS</t>
  </si>
  <si>
    <t>220KVsingle moose DC line from 400KV</t>
  </si>
  <si>
    <t>2ND CKT FROM BHEEMGAL SS TOSIRIKONDA SS</t>
  </si>
  <si>
    <t>2ND CIRCUIT FROM 132KV SHALIGOURARAM SS</t>
  </si>
  <si>
    <t>erection of 132/33 KV Chippalpalli ss</t>
  </si>
  <si>
    <t>132KV line Dharmapuri- Luxxettipet</t>
  </si>
  <si>
    <t>132/33  KV SUBSTATION AT PADMAJIWADi</t>
  </si>
  <si>
    <t>220KV SS at Parigi in RR District</t>
  </si>
  <si>
    <t>Shifting of 132kV SS at Wadapally</t>
  </si>
  <si>
    <t>ERECTION OF 33KV FEATURES AT JANKAMPET</t>
  </si>
  <si>
    <t>2NDCkt 220KV LINE 220KV RSS -MANDAMARRI</t>
  </si>
  <si>
    <t>132KV DC/SC LINE YDMLRM-PMAILARAM</t>
  </si>
  <si>
    <t>MD Pally SS&amp; LINE  scheme</t>
  </si>
  <si>
    <t>132/33  KV SUBSTATION AT MUNAGALA</t>
  </si>
  <si>
    <t>ERECTION 220/132KV SS AT AYYAGARIPALLY</t>
  </si>
  <si>
    <t>ERECTION OF 132/33KV SS AT KACHAPUR</t>
  </si>
  <si>
    <t>Revisedadministrative 220kVSSSircilla.</t>
  </si>
  <si>
    <t>SURYAPET POWER TRANSMISSION SCHEME</t>
  </si>
  <si>
    <t>erec of132/33kV khaitlapur</t>
  </si>
  <si>
    <t>Second source to 132KV SS LGMPET</t>
  </si>
  <si>
    <t>132kV line  G'pur- Imbn line to  Nagole</t>
  </si>
  <si>
    <t>2nd220 KV RSS-NirmalDC/SCline&amp;RSStoJGl</t>
  </si>
  <si>
    <t>132/33 kV Sub-Station at Gandimasanipet</t>
  </si>
  <si>
    <t>765kVWardha-HYD Link transmision Scheme</t>
  </si>
  <si>
    <t>132KV DC line from 220KV HSBD. LISS, BAY</t>
  </si>
  <si>
    <t>2nd Ckt 220KV SRMP to 132kv ASFNGR &amp; Con</t>
  </si>
  <si>
    <t>Erec of 220KVSS at Pedagopati &amp; line KMM</t>
  </si>
  <si>
    <t>Erection of 132/33KV SS at Sarangapur &amp;</t>
  </si>
  <si>
    <t>220 KV D/C LN from 400KV GAJWEL-SIDDIPET</t>
  </si>
  <si>
    <t>33KV Features at Exg 132KVSS KDNDPR NLG</t>
  </si>
  <si>
    <t>Erection of 132/33 kV SS at Kotagiri</t>
  </si>
  <si>
    <t>Erec of 220/33 Kv SS at Domalapenta in N</t>
  </si>
  <si>
    <t>erection of 220/33 kV GIS at Chanchalgud</t>
  </si>
  <si>
    <t>132/33 kV Sub-Station at Moulali ZTS</t>
  </si>
  <si>
    <t>erection of 132/33 KVSS Gachibowli</t>
  </si>
  <si>
    <t>220/132/33 kV SS Meenajipet &amp; lines</t>
  </si>
  <si>
    <t>33 KV features at 220 KV SS Mahabubabad</t>
  </si>
  <si>
    <t>Erec of 132/33 KV SS at Chinna Shankaram</t>
  </si>
  <si>
    <t>erec 132/33 kV SS Pammy n Khammam dist</t>
  </si>
  <si>
    <t>132 KV feat at 220 KV Thimmajipet SS in</t>
  </si>
  <si>
    <t>220/132 kV SS at Ammavaripet in Warangal</t>
  </si>
  <si>
    <t>Erect 132kV SS Padmanagar</t>
  </si>
  <si>
    <t>erc of 132KV SS Nagaram in Suryapet Dist</t>
  </si>
  <si>
    <t>33kV features at RTSS Kothagudem in bhad</t>
  </si>
  <si>
    <t>KTPP system Improvement Scheme</t>
  </si>
  <si>
    <t>132/33 KV Sub-Station at Patancheru in S</t>
  </si>
  <si>
    <t>33 kV Featu at 220/132 KV SS Ammavaripet</t>
  </si>
  <si>
    <t>132 KV GIS Manikonda -RR Dist</t>
  </si>
  <si>
    <t>132/33 Kv SS at Pasra -Mulugu Dist.</t>
  </si>
  <si>
    <t>2nd CKT stringing from 220KV CHGR to KTR</t>
  </si>
  <si>
    <t>Jaipur Power Trn scheme</t>
  </si>
  <si>
    <t>PULICHINTALA HYDRO ELECTRIC PROJECT(4X30</t>
  </si>
  <si>
    <t>NIRMAL POWER TRANSMISSION SCHEME</t>
  </si>
  <si>
    <t>DINDI SYSTEM IMPROVEMENT SCHEME</t>
  </si>
  <si>
    <t>Bhadradri Thermal Power Transmisn Scheme</t>
  </si>
  <si>
    <t>Telangana STPP-I (2X800MW) Power Evacuat</t>
  </si>
  <si>
    <t>315MVA ICT at BTPS &amp; DC lne 4m Manuguru</t>
  </si>
  <si>
    <t>P-19-01</t>
  </si>
  <si>
    <t>Yadadri Thermal Power (5x800MW) Evacuati</t>
  </si>
  <si>
    <t xml:space="preserve">132/33 kV substation at Khanapur along with connected line from Akkapur to proposed 132/33 kV Khanapur substation in Adilabad district </t>
  </si>
  <si>
    <t>a)132/33 kV Substation at Asifabad with              2 x 16 MVA (Released) PTR Capacity  (Radial)
b)132kV DC/SC line from Sirpurkagaznagar 132/33 kV SS to the proposed 132/33 kV Asifabad   Substation 
c)132 kV Bay extension at Sirpurkagaznagar 132 kV substation.</t>
  </si>
  <si>
    <t>a)132/33 kV Substation at LGM Pet with          1 x 31.5 + 1 x 16 MVA (Released) PTR Capacity Radial
b)132kV DC/SC line from 220/132 kV Malkaram to the proposed 132/33 kV LGM Pet Substation 
c)132 kV Bay extension at 220/132 kV Malkaram substation.</t>
  </si>
  <si>
    <t xml:space="preserve">a) 132/33 kV Substation at Raikal with 1 x 31.5  +  
1 x 16 MVA (Released) PTR Capacity  (Radial)
b) 132kV DC/SC line from Jagityal 220/ 132 kV SS to the proposed 132/33 kV  Raikal  Substation 
c)32 kV Bay extension at Jagityal 220/ 132 kV SS
 No.
</t>
  </si>
  <si>
    <t>a)220 switching station at Thimmajipet.
b)220 kV DC line from 400 kV Veltoor Sub-Station to the proposed 220 switching station at Thimmajipet.
c)220 kV DC line from 400 kV Veltoor Sub-Station to the proposed 220 switching station at Thimmajipet.
d)220 kV LILO line from 220 kV Bhoothpur-Kalwakurthy circuit –II to the proposed 220 switching station at Thimmajipet.</t>
  </si>
  <si>
    <t>SI</t>
  </si>
  <si>
    <t>S-11-30</t>
  </si>
  <si>
    <t>a)Erection of 2nd circuit stringing from 132 kV Shaligouraram SS to new Aitipamula  132 kV SS.</t>
  </si>
  <si>
    <t>a)132/33 kV Substation at Chippapalli with 3 x 10/16 MVA (released) MVA  PTR Capacity  (Radial)
b)132kV DC/SC line from  Kamareddy 220/132 kV  Substation to  the proposed 132/33 kV Chippapalli  Substation
c)132 kV Bay extension at Kamareddy 220/132 kV  Substation</t>
  </si>
  <si>
    <t xml:space="preserve">a)132 kV DC/SC line from 132/33 kV  Dharmapuri SS to 132/33 kV  Luxxettipet SS
b)132 kV bays at 132 /33 kV SS  Dharmapuri and  132/33 kV SS Luxxettipet SS  </t>
  </si>
  <si>
    <t xml:space="preserve">a)132/33 kV Substation at Padmajiwadi with  1 x 31.5 + 1 x16 MVA  PTR Capacity  (LILO)
b)132kV LILO line from  132 kV Dichpalli - Kamareddy to the proposed 132/33 kV Padmajiwadi Substation  </t>
  </si>
  <si>
    <t>a)220/132 kV Substation at Parigi with 2*100 MVA PTR’s Capacity with 4 Nos 132 KV out going feeder bays. 
B)220 kV DC line with single Moose conductor from 400/220 kV Yeddumailram Sub-Station to the     proposed 220/132 KV Pargi SS.
C)220KV Bay extensions at 400/220 kV Yeddumailram SS</t>
  </si>
  <si>
    <t>a)132/33 kV SS Wadapally (NEW) and 132 kV LILO arrangements to 132/33 kV SS Wadapally (NEW) along with PLCC equipment 
b)132/33 kV Sub-Station at Wadapally with  1 X 31.5 +1 X 16 MVA PTRs With 7 Nos., 132 kV Incoming Feeder Bays, 4 Nos. 33 kV Feeders</t>
  </si>
  <si>
    <t>Providing 33 kV features at 132/11 kV Lift Irrigation substation at Jankampet in Nizamabad district with 2*16 MVA PTR Capacity</t>
  </si>
  <si>
    <t>a)2nd circuit stringing on existing 220 kV DC/SC line from 220 kV Ramagundam SS to 220 kV Mandamarri (Bellampally) SS
b)220kV Bay Extensions at  220 kV Ramagundam &amp; Mandamarri Sub-Stations.</t>
  </si>
  <si>
    <t>a) 132 kV DC/SC line with narrow based towers from 220 kV Yeddumailaram SS to 132 kV Pashamailaram SS
b)132 kV Bay extension at 220 kV Yeddumailaram SS and 132 kV Pashamailaram SS</t>
  </si>
  <si>
    <t>a)132/33 kV Sub-Station at Mylardevpally (Kattedan) with 2 X 50 MVA Power Transformer Capacity - Radial
b)132 kV DC line with 630 Sq. MM XLPE UG Cable from 220/132/33 kV Sub-Station, Shivarampally to the proposed 132/33 kV Sub-Station Mylardevpally (Kattedan).
c)132 kV Bay Extensions at 220 kV Sub-Station, Shivarampally.(2 No.s)</t>
  </si>
  <si>
    <t>a)132/33 kV Sub-Station at Munagala with 3 X 10/16 (Released) MVA PTRs
b) 132 kV DC line (37 KM) from 400 kV Suryapet to existing 132 kV Kodada with 1 circuit LILO (6 KM) to the upcoming 132 kV Munagala SS.  TOTAL 37 + 6 = 43 KM</t>
  </si>
  <si>
    <t>a)220/132 Sub-Station at Ayyagaripally (Mahabubabad)  in Warangal District with 2 X 100 MVA PTR Capacity, Double Bus, Arrangement, 5 Nos 220 kV Feeder Bays, 4 Nos. 132 kV Feeder Bays and Sub-Station Automation System
b)220kV Line with Four (4) Circuits on Multi - Circuit Towers for LILO of both the Circuits of 220 kV Warangal - Boodidampadu DC Line at proposed 220 kV SS, Ayyagaripally (Mahabubabad) 
c)132kV DC/SC line from the proposed 220/132 kV SS,Ayyagaripally (Mahabubabad) to 132 kV SS, Nekkonda
d)132 kV Bay extension at Nekkonda</t>
  </si>
  <si>
    <t xml:space="preserve">a)132/33 kV Substation at Kachapur with 3 x 10/16 MVA (Released) PTR Capacity  (Radial))
b)132 kV DC/SC line from proposed 220/132 kV Huzurabad LIS substation to the proposed 132/33 kV Kachapur substation
c)132 kV Bay extension at proposed 220/132 kV Huzurabad </t>
  </si>
  <si>
    <t>a)220/132 Sub-Station at Sircilla in Karimnagar District with 3 X 100 MVA PTR Capacity, Double Bus Arrangement, 2 Nos 220 kV Feeder Bays, 4 Nos. 132 kV Feeder Bays and Sub-Station Automation System
b)220kV DC line With Moose ACSR on Galvanised Towers from 220 kV SS, Durshed to the proposed 220 kV SS, Sircilla.
c)220 kV Bay extension at Durshed</t>
  </si>
  <si>
    <t xml:space="preserve">a)LILO of one Circuit of Chillakallu – Narkatpally DC line to the proposed 400/220/132kV Suryapet Substation 
b)220kV DC  Moose line to make LILO of (ckt-I&amp;II) of 220kV Miryalaguda – Khammam at the proposed 400/220/132kV Suryapet SS 
c)132 KV DC line from  400/220/132kV Suryapet Substation to 132kV existing Suryapet Substation 
d)132 kV DC/SC line from  400/220/132kV Suryapet Substation to 132kV existing Shaligowraram Substation 
e)132 kV DC/SC line from 400/220/132kV Suryapet Substation to 132kV existing Thungathurthy SS </t>
  </si>
  <si>
    <t>a)132/33 kV  Substation at Khaitalapur with 2 x 31.5 MVA PTR Capacity 
b)132kV DC XLPE (UG Cable)  from 220/132kV Miyapur SS to the proposed 132/33kV Khaitalapur  SS
c)132 kV Bay extension at proposed 220/132 kV Miyapur SS(2 No.s)</t>
  </si>
  <si>
    <t>a) 132 kV DC line on Galvanised Towers with Panther ACSR for making LILO of 132 kV Line from 220 kV Sub-Station, Medchal to 132 kV Sub-Station,Gajwel to 132/33 kV Sub-Station, Lalgadi Malakpet.
b)132 kV Bays at 132/33 kV Sub-Station, Lalgadi Malakpet Villasge(2 No.s)</t>
  </si>
  <si>
    <t>a)Stringing of 220 kV 2nd Circuit on existing 220 kV DC/SC line from  220 kV RSS to 220 kV Nirmal SS
b)Stringing of 220 kV 2nd Circuiton existing 220kV DC/SC line from 220 kV RSS to 220 kV Jagityal SS
c)220 kV Bays (RSS-2Nos, Nirmal-1 No, Jagityal-1 No.)</t>
  </si>
  <si>
    <t>a)132/33 kV Sub-Station at Gandimasanipet of Yellareddy Constituency with 3 X 10/16 MVA PTRs (Released)
b)132 kV DC line on Galvanised Towers with Panther ACSR for making LILO of 3rd circuit of 132 kV Minpur – Nizamsagar feeder at the proposed 132kV Sub-Station at Gandimasanipet of Yellareddy Constituency.</t>
  </si>
  <si>
    <t xml:space="preserve">a)2nd circuit from 220kV SS Shivarampally to 132kV SS Asifnagar by laying 220kV XLPE
UG Cable  
b)132 kV Bay extension at 220 kV Shivarampally substation.
c)132 kV Bay extension at 132 kV Asifnagar substation.
</t>
  </si>
  <si>
    <t>a)220 kV DC line on Galvanised Towers with Moose ACSR from 400/220/132 kV SS Gajwel to 220/132 kv SS Siddipet
b) 220 KV Bays (Gajwel-2, Siddipet-2)</t>
  </si>
  <si>
    <t xml:space="preserve">33 kV features at existing 132 kV Switching Station at Kodandapur with 2 X 31.5 MVA PTRS </t>
  </si>
  <si>
    <t>a)132/33 kV Sub-Station at Kotagiri in Nizamabad District with 3 X 10/16 MVA PTRs (Released)
b)132 kV DC/SC line on Galvanised Towers with Panther ACSRfrom 132/33 kV Sub-Station, Jakora to the proposed 132kV Sub-Station at Kotagiri in Nizamabad District .
c)132 kV Bay extensions at 132/33 kV Sub-Station, Jakora</t>
  </si>
  <si>
    <t>a) 220/33 kV Sub-Station with 2 Nos., 220/33 kV 31.5 MVA,  PTRs at Domalapenta Village of Nagarkurnool District.
b)220 kV DC line on Galvanised Towers with Moose ACSR for LILO of one circuit of the existing 220 kV Srisailam – Dindi DC Line to the proposed 220 kV Sub-Station, Domalapenta.</t>
  </si>
  <si>
    <t>a)220/33 kV GIS substation at Chanchalguda with 3 X 50 MVA PTR 
b)220 kV DC line with 1000 Sqmm 220 kV UG cable for LILO of Chandrayangutta - Imlibun line (UG Cable) to the  proposed 220/33 kV GIS substation, Chanchalguda</t>
  </si>
  <si>
    <t>a)132/33 kV Moulali ZTS SS with 2X50 MVA PTR 
b)132 kV DC line with 630 Sqmm 132 kV UG cable from 220 kV Moulali Sub-Station to the proposed Moulali ZTS SS
c)132 kV Bay extensions at220 kV Moulali substation</t>
  </si>
  <si>
    <t>a)132/33 kV Sub-Station at Gachibowli with 2X80 MVA PTR 
b) 132 kV DC OH line on galvanised towers with Panther ACSR from 220/132/33 kV Gachibowli SS to the proposed 132/33 kV Gachibowli SS</t>
  </si>
  <si>
    <t xml:space="preserve">Providing of 33 kV Features at upcoming 220/132KV Substation Mahabubabad, in Mahabubabad District with  Released 2X10/16 MVA PTRs </t>
  </si>
  <si>
    <t>a)132/33 kV Sub-Station at Chinna Shankarampet in Medak District with 2 X 10/16 MVA PTRs(Released)
b)132 kV DC line for LILO of 132 kV  Chegunta- Yeldurthy DC/SC line at the proposed 132/33 kV Chinna Shankarampet Sub- Station</t>
  </si>
  <si>
    <t>a) 132/33 kV Sub-Station at Pammy in Khammam District with 2 X 31.5 MVA PTRs
b)132 kV DC line for LILO of 132 kV  Kusumanchi-Chilakallu line at the proposed 132/33 kV Pammy Sub- Station</t>
  </si>
  <si>
    <t>a)132 KV features at 220 kV Thimmajipet Switching Station with 2 X 100 MVA PTR Capacity.
B)132 kV DC line on Galvanised Towers with Panther ACSR from the existing proposed 220/132 kV Thimmajipet Sub-Station, to the existing 132/33 kV Jadcherla Sub-Station.
c)132 kV Bay extensions at 132/33 kV Sub-Station, Jadcherla( 2 No.s)</t>
  </si>
  <si>
    <t>a)132/33  kV Sub-Station Padmanagar (V) in Karimnagar District with 2X31.5 MVA PTR capacity
b)LILO of132 KV Line  (one circuit) from 220/132 KV SS Durshad to the 132/33 KV SS Siricilla to proposed    132/33 KV SS Padmanagar
c)132 kV DC line erection on 400 kV DD Type Towers.</t>
  </si>
  <si>
    <t xml:space="preserve">a)132/33 kV Sub-Station at Nagaram , Suryapet Dist  with 1 X 31.5 + 1x10/16  MVA PTRs 
b)132 kV line with ACSR Panther Conductor on Galvanised Towers by making  making LILO of 132 kV DC/SC line from 400/220/132 kV Suryapet SS to 132/33 KV Thungathurthy SS at newly proposed 132/33 KV Nagaram SS </t>
  </si>
  <si>
    <t xml:space="preserve">33 KV features at 132 KV Railway Traction Switching Station, Kothagudem, Kothagudem Bhadradri District    with 2 X 10/16 MVA PTRs </t>
  </si>
  <si>
    <t>a)132/33 kV Sub-Station at Patancheru, Sangareddy Dist  with 2 X 31.5 MVA PTRs 
b)132 KV DC/SC line with ACSR Panther conductor from Loc.no.16 (of existing 132 KV line from RC Puram to 
M/s MHPL) to proposed 132/33 KV Patancheru substation on Narrow Base Towers.</t>
  </si>
  <si>
    <t xml:space="preserve">Providing of 33 kV Features at upcoming  220/132 KV Sub-Station,  Ammavaripet  in Kazipet (M), Warangal Urban (District) with 1X50 MVA (new) and 1X50 MVA (released) PTRs </t>
  </si>
  <si>
    <t>a)132/33 kV GIS Sub-Station at Manikonda with 
2 X 80 MVA PTRs 
b)LILO of existing 132 kV Shivarampally-Erragadda SC OH feeder between Loc No.80 and Loc No.81  with laying of  132 KV XLPE UG cable of 1200 Sq mm for cable length of 2.5 Km.</t>
  </si>
  <si>
    <t>a)132/33  kV Sub-Station Pasra (V) in Mulugu District with 2X10/16 MVA PTR capacity (Released)
b)LILO of existing 132 kV Kamalapur - Chelpur to proposed 132/33 KV SS Pasra</t>
  </si>
  <si>
    <t>a)2nd  circuit Stringing on existing 132 kV DC/SC line from 220/132/33 kV Chegur SS to 132/33 kV SS Kothur.
b)132 kV Bay Extensions (1 No at 220kV SS Chegur, 1 No at 132 kV SS Kothur)</t>
  </si>
  <si>
    <t>a)220/132/33 kV Sub-Station at Pedagopati with  2 X 100 + 2 X 31.5 MVA PTR Capacity 
b)220 kV DC line from proposed 400 kV Julurupadu (Bommanapalli) SS to the proposed 220 kV Pedagopati SS</t>
  </si>
  <si>
    <t>a)132/33 kV Sub-Station at Sarangapur in Adilabad District with 3 X 10/16 MVA PTRs (Released)
b)</t>
  </si>
  <si>
    <t>T.O.O (CE-Construction) Ms. No.  277                    Dated: 26.02.2009</t>
  </si>
  <si>
    <t>T.O.O (CE-Transmission) Ms.No.313, Dated:10.03.2003</t>
  </si>
  <si>
    <t>T.O.O (CE-Transmission) Ms.No.105,Dt:22.08.2007</t>
  </si>
  <si>
    <t>T.O.O (CE-Construction) Ms. No. 267                              Dated:  6.10.2010</t>
  </si>
  <si>
    <t xml:space="preserve">T.O.O (CE-Trans) Ms. No.  27                         Dated: 17.02.2016
</t>
  </si>
  <si>
    <t>T.O.O (CE-Construction-I) Ms. No.  394                 Dated: 15.12.2010</t>
  </si>
  <si>
    <t xml:space="preserve">
T.O.O (CE-Construction) MS. No.319                                    Dated: 06.11.2010
</t>
  </si>
  <si>
    <t>T.O.O (CE-Construction-I) MS. No. 447                              Dated:  21.01.2011</t>
  </si>
  <si>
    <t xml:space="preserve">T.O.O (CE-Transmission) Ms. No. 201     Dated: 30.10.2015
</t>
  </si>
  <si>
    <t>T.O.O (CE-Construction) Ms.No. 106                                    Dated:17 .06.2015</t>
  </si>
  <si>
    <t>T.O.O (CE-Construction-I) Ms. No. 283                                     Dated:  20.12.2012</t>
  </si>
  <si>
    <t>T.O.O (CE-Construction-I) MS. No. 261                    Dated:  28.11.2012</t>
  </si>
  <si>
    <t>T.O.O (CE-Construction-I) MS. No. 61                              Dated:  25.05.2012</t>
  </si>
  <si>
    <t>T.O.O (CE-Construction) Ms.No.27                    Dated: 12 .02.2015</t>
  </si>
  <si>
    <t>T.O.O (CE-Construction) Ms. No.127             Dated: 17.07.2015</t>
  </si>
  <si>
    <t>T.O.O (CE-Transmission)MS.No. 5                                 Dated:11.01.2016</t>
  </si>
  <si>
    <t>T.O.O (CE-Transmission) Ms.No.193                               Dated:07.10.2015</t>
  </si>
  <si>
    <t>T.O.O (CE-Construction) MS.No. 144                            Dated:03.08.2015</t>
  </si>
  <si>
    <t>T.O.O.(CE-Projects-I) Ms.No. 11,                                                                        Date: 15.03.2016.</t>
  </si>
  <si>
    <t>T.O.O (CE-Construction) Ms. No. 22                                     Dated: 10.09.2014</t>
  </si>
  <si>
    <t xml:space="preserve">T.O.O (CE-Construction) Ms. No. 54                                   Dated:  25.03.2015.
</t>
  </si>
  <si>
    <t xml:space="preserve">   T.O.O (CE-Construction) Ms. No.164                                   Dated: 06.11.2017
</t>
  </si>
  <si>
    <t>T.O.O (CE-Transmission) MS.No. 179      Dated: 07.09.2015</t>
  </si>
  <si>
    <t>T.O.O (CE-Construction-I) MS. No. 55              Dated: 25 .03 .2015</t>
  </si>
  <si>
    <t>T.O.O (CE-Transmission) MS.No.  225   Dated: 10.12.2015</t>
  </si>
  <si>
    <t>T.O.O (CE-Transmission) Ms. No.31, Dated: 18.02.2016</t>
  </si>
  <si>
    <t>T.O.O (CE-Transmission) Ms. No. 88 Dated: 30.06.2016.</t>
  </si>
  <si>
    <t>T.O.O (CE-Transmission) Ms. No. 173 Dated: 15.12.2016.</t>
  </si>
  <si>
    <t>T.O.O (CE-Transmission) Ms. No. 26, Dated: 27.02.2017.</t>
  </si>
  <si>
    <t>T.O.O (CE-Transmission) Ms. No. 31, Dated: 27.02.2017.</t>
  </si>
  <si>
    <t>T.O.O (CE-Transmission) Ms. No.27, Dated: 27.02.2017.</t>
  </si>
  <si>
    <t>T.O.O (CE-Transmission) Ms. No. 28, Dated: 27.02.2017.</t>
  </si>
  <si>
    <t>T.O.O (CE-Construction) Ms. No. 124,  Dated: 19.08.2017</t>
  </si>
  <si>
    <t>T.O.O (CE-Construction) Ms. No.14    Dated:20.01.2018.</t>
  </si>
  <si>
    <t>T.O.O (CE-Construction)  Ms. No.170, Dated: 16.11.2017</t>
  </si>
  <si>
    <t>T.O.O (CE-Construction) Ms. No. 103                                  Dated:11.07.2017</t>
  </si>
  <si>
    <t>T.O.O (CE-Construction) MS.No .294                                         Dated:29.01.2019</t>
  </si>
  <si>
    <t>T.O.O (CE-Construction) Ms. No.254                     Dated: 26.11 2018.</t>
  </si>
  <si>
    <t>T.O.O (CE-Construction) Ms. No. 193, Dated:  30.08 2018.</t>
  </si>
  <si>
    <t>T.O.O (CE-Construction) MS.No . 217                             Dated: 25.09.2018</t>
  </si>
  <si>
    <t>T.O.O (CE-Construction) Ms.No.375                            Dated: 03.06.2019</t>
  </si>
  <si>
    <t xml:space="preserve"> T.O.O. (CE-Construction) Ms. No. 1724                                          Dated: 15.07.2023</t>
  </si>
  <si>
    <t>T.O.O (CE-Construction) MS.No .402                                         Dated: 08.07.2019.</t>
  </si>
  <si>
    <t xml:space="preserve"> T.O.O (CE-Construction) Ms.No.1099                                              Dated: 30.06.2021.</t>
  </si>
  <si>
    <t>T.O.O (CE-Construction) Ms.No.1165                                              Dated:17.08.2021</t>
  </si>
  <si>
    <t>CRN:APT/TS/ 132/33kV SS / F.INVST - 37/2003</t>
  </si>
  <si>
    <t>CRN.No.APT/TS/132 KVSS/ Asifabad/Invest.24/12</t>
  </si>
  <si>
    <t xml:space="preserve">APT/TS/132kv SS- LGM Peta/F-INVST-17/2012 </t>
  </si>
  <si>
    <t>APT/TS/132 kV SS -Raikal/
F-INVST -20/2013</t>
  </si>
  <si>
    <t>APT/TS/220 kV - SW.Stn / F-INVST - 2/2013</t>
  </si>
  <si>
    <t>Not Necessary</t>
  </si>
  <si>
    <t>APT / TS / 132 KVSS-Chippapally / F-INVST/31/2013.</t>
  </si>
  <si>
    <t>APT/TS/132 kV -DC/SC Line- Luxettipet-Dharmapuri/
F-INVST -13/2013</t>
  </si>
  <si>
    <t>CRN:APT/TS/220/132kV Parigi/ F.INVST-1/2013
Dt:11.05.2012</t>
  </si>
  <si>
    <t>APT/TS/132/Yeddumailram/F-INVST-27/2013</t>
  </si>
  <si>
    <t>TST/TS/132kV / MD Pally, Kattedan /F-INVST- 03/2016</t>
  </si>
  <si>
    <t>TST/TS/132/33kV SS Munagala / F-INVST- 13/2015</t>
  </si>
  <si>
    <t>TST/TS / 220/132 kV SS Ayyagaripally, Mahabubabad /F-INVST- 03/16 - 2016-17</t>
  </si>
  <si>
    <t>TST/TS/132kV / Kachapur SS/F-INVST- 17/2016</t>
  </si>
  <si>
    <t xml:space="preserve">CRN.No./TST/TS/220/132KV Substation /Sircilla /F.Invst./ App./08/2015 </t>
  </si>
  <si>
    <t>CRN.No.TST/TS/132 KVSS -Khitlapur/R.R.Dist./Invest.App./04/2015
dt.09.2015</t>
  </si>
  <si>
    <t>Not necessary</t>
  </si>
  <si>
    <t>CRN/TS/TST/220 KV2nd Ckt/RSS to Nirmal SS and RSS to Jagityal SS/Invst. App/No.15/2015,dt.17.12.15</t>
  </si>
  <si>
    <t>CRN.No.TST/TS
Asifnagar SS alternatesource of supply/Invest.App.06/2015, dt.05.10.2015</t>
  </si>
  <si>
    <t>CRN.No.TST/TS/Erection of 220 KV DC line Gajwel/Siddipet/Invest.App.
4/17-2017-18
dt:02.07.2017</t>
  </si>
  <si>
    <t>CRN TS/TST/220/33 KV, GIS, Chanchaguda/Invest.Approval No.7/17-2017-18</t>
  </si>
  <si>
    <t>CRN TS/TST/132/33 KV, Moulali-ZTS SS, Investment Approval No.17/17, 2017-18</t>
  </si>
  <si>
    <t>CRN/TS/TST/220/132/33kV SS/Meenajipet instead of Toopran/Invst.Appl.No.15/17-2017-18, Dt.Dec.2017.</t>
  </si>
  <si>
    <t>TST/TS/Erection of 132/33 KV SS at Pammy in Khammam District/Approval No.03/2018-19,
01.06.2018</t>
  </si>
  <si>
    <t>CRN/TS/TST/220kV Switching Station/Mahaboobnagar/132kV features/Invest.Appl.No.14/17, 2017-18, Dt.Dec.2017.</t>
  </si>
  <si>
    <t>CRN No.TST/TS/ Erection of 220/132 KV SS at Ammavaripet, Kazipet(M) in Warangal Urban District. Approval / NO 02/2019-20
dt:10.08.2018</t>
  </si>
  <si>
    <t>TST/TS/Erection of 132/33 KV SS at Nagaram in Suryapet District. Approval No.14/18/2018-19
dt:12.12.2018</t>
  </si>
  <si>
    <t>CRN/TST/TS/Erection of 132/33 KV SS at Patancheru in Sangareddy District. Approval /NO 05/2019-20
dt:22.11.2019</t>
  </si>
  <si>
    <t>CRN/TST/TS/Erection of 132 KV SS at Manikonda in Rangareddy District.Approval NO 08/2019-20
dt:27.12.2019</t>
  </si>
  <si>
    <t>Full</t>
  </si>
  <si>
    <t>31.06.2011</t>
  </si>
  <si>
    <t>16.09.2011</t>
  </si>
  <si>
    <t>31.03.2020</t>
  </si>
  <si>
    <t>18.08.2016</t>
  </si>
  <si>
    <t>UCO Bank</t>
  </si>
  <si>
    <t>2019000346
2019000397
2023000971</t>
  </si>
  <si>
    <t>202000488
202000492
202000489</t>
  </si>
  <si>
    <t>05.07.2013</t>
  </si>
  <si>
    <t>30.09.2013</t>
  </si>
  <si>
    <t>07.06.2017</t>
  </si>
  <si>
    <t>PFC</t>
  </si>
  <si>
    <t>2019000486
2019000487
2019000492
20190000488
2021000184</t>
  </si>
  <si>
    <t>202100291
202000833
202100290
202000232
202100380</t>
  </si>
  <si>
    <t>10.05.2013</t>
  </si>
  <si>
    <t>12.07.2013</t>
  </si>
  <si>
    <t>11.04.2014</t>
  </si>
  <si>
    <t>06.09.2014</t>
  </si>
  <si>
    <t>Oriental Bank of Commerce</t>
  </si>
  <si>
    <t>12.12.2014</t>
  </si>
  <si>
    <t>12.12.2017</t>
  </si>
  <si>
    <t>01.01.2016</t>
  </si>
  <si>
    <t>09.08.2011</t>
  </si>
  <si>
    <t>19.10.2013</t>
  </si>
  <si>
    <t>04.03.2016</t>
  </si>
  <si>
    <t>REC</t>
  </si>
  <si>
    <t>22.04.2013</t>
  </si>
  <si>
    <t>22.4.2013</t>
  </si>
  <si>
    <t>26.11.2016</t>
  </si>
  <si>
    <t>-</t>
  </si>
  <si>
    <t>2021000070
2021000071</t>
  </si>
  <si>
    <t>202001056
202001057</t>
  </si>
  <si>
    <t>20.09.2016</t>
  </si>
  <si>
    <t>01.11.2016</t>
  </si>
  <si>
    <t>16.02.2018</t>
  </si>
  <si>
    <t>2019000254
2019000255
2019000140
2019000141</t>
  </si>
  <si>
    <t xml:space="preserve">202000041
202000355
202001053
202001139
</t>
  </si>
  <si>
    <t>28.11.2012</t>
  </si>
  <si>
    <t>06.10.2012</t>
  </si>
  <si>
    <t>20.10.2015</t>
  </si>
  <si>
    <t>--</t>
  </si>
  <si>
    <t>202001290
202001292
202001722</t>
  </si>
  <si>
    <t>26.04.2021</t>
  </si>
  <si>
    <t>27.09.2022</t>
  </si>
  <si>
    <t>09.05.2019</t>
  </si>
  <si>
    <t>01.12.2018</t>
  </si>
  <si>
    <t>NABARD</t>
  </si>
  <si>
    <t>2023001117
2023001118
2023001114</t>
  </si>
  <si>
    <t>2023000470
2023000471
2023000472</t>
  </si>
  <si>
    <t xml:space="preserve">12.02.2015
</t>
  </si>
  <si>
    <t>05.08.2015</t>
  </si>
  <si>
    <t>25.09.2017</t>
  </si>
  <si>
    <t>2019000538
2019000539</t>
  </si>
  <si>
    <t>06.08.2016</t>
  </si>
  <si>
    <t xml:space="preserve"> 17.07.2015
</t>
  </si>
  <si>
    <t>20.06.2016</t>
  </si>
  <si>
    <t>22.12.2017</t>
  </si>
  <si>
    <t>21.07.2016</t>
  </si>
  <si>
    <t xml:space="preserve">
2020000551
2019000676</t>
  </si>
  <si>
    <t>05.01.2016</t>
  </si>
  <si>
    <t>02.03.2016</t>
  </si>
  <si>
    <t>29.01.2018</t>
  </si>
  <si>
    <t>06.02.2017</t>
  </si>
  <si>
    <t>2019000282
2019000305
2019000306
2019000308
2019000519
2019000737
2020000597
2019000739</t>
  </si>
  <si>
    <t xml:space="preserve">
202001637
202000310
202001635
202000320
202000317
202000316
202000319
202000315
</t>
  </si>
  <si>
    <t xml:space="preserve">07.10.2015
</t>
  </si>
  <si>
    <t>22.09.2015</t>
  </si>
  <si>
    <t>04.05.2018</t>
  </si>
  <si>
    <t>08.11.2016</t>
  </si>
  <si>
    <t>2023000749
2023000750
2023000751</t>
  </si>
  <si>
    <t>202001280
202001281
202001283
202001286
202001289
202001288</t>
  </si>
  <si>
    <t xml:space="preserve">  03.08.2015</t>
  </si>
  <si>
    <t>22.12.2015</t>
  </si>
  <si>
    <t>15.12.2016</t>
  </si>
  <si>
    <t>23.12.2016</t>
  </si>
  <si>
    <t>2023001099
2023001100</t>
  </si>
  <si>
    <t>202001293
202001298
202001300
202001301
202001304</t>
  </si>
  <si>
    <t>10.09.2014</t>
  </si>
  <si>
    <t>04.07.2016</t>
  </si>
  <si>
    <t>31.08.2020</t>
  </si>
  <si>
    <t>27.08.2019</t>
  </si>
  <si>
    <t xml:space="preserve">
2020000006, 2020000007  2020000008
2021000240
2021000242</t>
  </si>
  <si>
    <t>202000507
202000508
202000509
202100302
202100303</t>
  </si>
  <si>
    <t>19.08.2015</t>
  </si>
  <si>
    <t>18.10.2019</t>
  </si>
  <si>
    <t>31.10.2017</t>
  </si>
  <si>
    <t>Severe ROW issues. Some of the locations got completed with police protection.Additional towers erected due to ROW.</t>
  </si>
  <si>
    <t>202001129
202001134</t>
  </si>
  <si>
    <t>06.11.2017</t>
  </si>
  <si>
    <t>19.11.2016</t>
  </si>
  <si>
    <t>N-30.12.2016
J-02.11.2016</t>
  </si>
  <si>
    <t>__</t>
  </si>
  <si>
    <t>2023001162
2023000538</t>
  </si>
  <si>
    <t>202001323
202001326
202001334
202001338
202001345</t>
  </si>
  <si>
    <t>27.07.2015</t>
  </si>
  <si>
    <t>11.11.2016</t>
  </si>
  <si>
    <t>29.12.2017</t>
  </si>
  <si>
    <t>2019000018
2019000019</t>
  </si>
  <si>
    <t>2023000538
2023000539</t>
  </si>
  <si>
    <t>202001357
202001353
202001356
202001359
202001361</t>
  </si>
  <si>
    <t>07.11.2015</t>
  </si>
  <si>
    <t>27.02.2017</t>
  </si>
  <si>
    <t xml:space="preserve">
2019000088
2019000103</t>
  </si>
  <si>
    <t>202000025
202000029</t>
  </si>
  <si>
    <t>21-12-2015</t>
  </si>
  <si>
    <t>04.04.2018</t>
  </si>
  <si>
    <t>31.01.2020</t>
  </si>
  <si>
    <t>11.12.2019</t>
  </si>
  <si>
    <t xml:space="preserve">
2020000621
2020000620</t>
  </si>
  <si>
    <t>202001545
202001544</t>
  </si>
  <si>
    <t>4.12.2017</t>
  </si>
  <si>
    <t>3.12.2018</t>
  </si>
  <si>
    <t>19.11.2022</t>
  </si>
  <si>
    <t>2023001110
2023001111
2023001112</t>
  </si>
  <si>
    <t>2023000465
2023000467
2023000468</t>
  </si>
  <si>
    <t>18.02.2016</t>
  </si>
  <si>
    <t>20.08.2018</t>
  </si>
  <si>
    <t>25.03.2019</t>
  </si>
  <si>
    <t xml:space="preserve">
2019000336
</t>
  </si>
  <si>
    <t>28.06.2019</t>
  </si>
  <si>
    <t>11.05.2022</t>
  </si>
  <si>
    <t>2023000284
2023000283
2023000282</t>
  </si>
  <si>
    <t>2023000156
2023000157
2023000158</t>
  </si>
  <si>
    <t>05.03.2018</t>
  </si>
  <si>
    <t>30.11.2019</t>
  </si>
  <si>
    <t>26.07.2019</t>
  </si>
  <si>
    <t>2020000642
2020000643</t>
  </si>
  <si>
    <t>28.02.2018</t>
  </si>
  <si>
    <t>31.03.2021</t>
  </si>
  <si>
    <t>20.03.2021</t>
  </si>
  <si>
    <t>04.05.2019</t>
  </si>
  <si>
    <t>03.02.2020</t>
  </si>
  <si>
    <t>30.07.2021</t>
  </si>
  <si>
    <t>2022000496
2022000497
2022000498</t>
  </si>
  <si>
    <t xml:space="preserve">2023000065
2023000066
2023000067
</t>
  </si>
  <si>
    <t>11.06.2019</t>
  </si>
  <si>
    <t>10.12.2020</t>
  </si>
  <si>
    <t>22.09.2021</t>
  </si>
  <si>
    <t>2022000374
2022000375
2022000376</t>
  </si>
  <si>
    <t>202200406
202200407
202200408</t>
  </si>
  <si>
    <t>a) 220/132/33 kV Sub-Station at Meenajipet, with  2 X 100 MVA + 2 X 31.5 MVA PTRs With 2Nos., 220kV Incoming Feeder Bays, 4 Nos. 132 kV Feeder Bays and 4 No.33KV Feeder Bays
b) 220 kV DC line with Moose ACSR Conductor on Galvanised Towers from proposed Narsapur 400/220/132 kV SS to the now proposed Meenajipet 220/132/33 kV SS
c)132 kV DC/SC Line with Panther ACSR Conductor on Galvanized Towers from the proposed   220/132/33 kVMeenajipet SS to 132/33 kV Doulathabad SS
d)132 kV DC Line with Panther ACSR Conductor on Galvanized Towers from the proposed 220/132/33 kV Meenajipet SS to 132/33 kV Thunki Bollarum SS
e)Stringing of second circuit from 132/33 kV Thunki Bollarum to 132/33 kV Ganeshpally SS
f) 220 kV Bays at 400/220/132 kV SS Narsapur for connectivity from 400/220/132 kV Narsapur SS to the 220/132/33 kV Meenajipet SS
g)132 kV Bays at Doulathabad 132 kV SS.(1),132kV Thunki Bollarum SS (3) and 132kV Ganeshpally SS (1)</t>
  </si>
  <si>
    <t>27.05.2017</t>
  </si>
  <si>
    <t>06.02.2020</t>
  </si>
  <si>
    <t xml:space="preserve">
2020000000
2020000001
</t>
  </si>
  <si>
    <t>202000576
202000577</t>
  </si>
  <si>
    <t>16.11.2017</t>
  </si>
  <si>
    <t>20.02.2020</t>
  </si>
  <si>
    <t>19.08.2021</t>
  </si>
  <si>
    <t>26.05.2021</t>
  </si>
  <si>
    <t>19.08.2017</t>
  </si>
  <si>
    <t>01.04.2018</t>
  </si>
  <si>
    <t>23.01.2021</t>
  </si>
  <si>
    <t>2021000138
2021000140</t>
  </si>
  <si>
    <t>202100228
202100229</t>
  </si>
  <si>
    <t>20.01.2018</t>
  </si>
  <si>
    <t>13.01.2022</t>
  </si>
  <si>
    <t>31.03.2024</t>
  </si>
  <si>
    <t>20.02.2024</t>
  </si>
  <si>
    <t>07.03.2020</t>
  </si>
  <si>
    <t>06.12.2020</t>
  </si>
  <si>
    <t>22.07.2022</t>
  </si>
  <si>
    <t>a)220/132 kV Sub-Station at Ammavaripet with 2X100  MVA PTR Capacity in Warangal Dist
b) 220 kV DC Line on Galvanized Towers with Moose ACSR Conductor for LILO of one circuit of 220 kV Mahabubabad - Warangal line to proposed 220 kV Ammavaripet SS
c)132 kV DC Line  on Galvanized Towers with Panther ACSR Conductor from the proposed 220/132 kV Sub-station Ammavaripet to the existing 132/33 kV Sub-Station, Geesukonda.
d)132 kV Line  on Multi-circuit Towers with Panther ACSR Conductor for accomdation of 132 KV Line to 132KV SS Inavole and 132KV Line to 132KV SS Wardhannapet from the proposed 220/132 kV Sub-station Ammavaripet  to AP 8.
e)132 kV DC/SC Line  on Galvanized Towers with Panther ACSR Conductor from the AP.8 to the 132/33 kV SS Inavole
f)32 kV DC/SC Line  on Galvanized Towers with Panther ACSR Conductor from the AP.8 to the 132/33 kV SS Wardhannapet
g)132 kV Bays (2 Nos at 132 kV Geesukonda, 1 No at 132 KV Wardannapet &amp; 1No at 132 kV Inavole)</t>
  </si>
  <si>
    <t>06.07.2020</t>
  </si>
  <si>
    <t>5.11.2021</t>
  </si>
  <si>
    <t>30.11.2022</t>
  </si>
  <si>
    <t>2023000369
2023000306
2023000368
2023000303</t>
  </si>
  <si>
    <t>2023000320
2023000321
2023000322
2023000323</t>
  </si>
  <si>
    <t>26.11.2018</t>
  </si>
  <si>
    <t>31.10.2020</t>
  </si>
  <si>
    <t>31.03.2023</t>
  </si>
  <si>
    <t>15.05.2023</t>
  </si>
  <si>
    <t>30.08.2018</t>
  </si>
  <si>
    <t>27.10.2020</t>
  </si>
  <si>
    <t>26.04.2022</t>
  </si>
  <si>
    <t>27.03.2022</t>
  </si>
  <si>
    <t>2022000074
2022000076</t>
  </si>
  <si>
    <t>202200171
202200173</t>
  </si>
  <si>
    <t>21.11.2023</t>
  </si>
  <si>
    <t>31.10.2023</t>
  </si>
  <si>
    <t>25.09.2019</t>
  </si>
  <si>
    <t>25.09.2020</t>
  </si>
  <si>
    <t>18.03.2021</t>
  </si>
  <si>
    <t>17.03.2022</t>
  </si>
  <si>
    <t>15.09.2022</t>
  </si>
  <si>
    <t>202300002
202300003
202300004</t>
  </si>
  <si>
    <t>2023000277
2023000278
2023000279</t>
  </si>
  <si>
    <t>30.06.2021</t>
  </si>
  <si>
    <t>25.10.2021</t>
  </si>
  <si>
    <t>31.12.2022</t>
  </si>
  <si>
    <t>31.01.2022</t>
  </si>
  <si>
    <t>TGTransco funds</t>
  </si>
  <si>
    <t>2022000264
2022000381</t>
  </si>
  <si>
    <t>202200373
202200274</t>
  </si>
  <si>
    <t>D-13-02</t>
  </si>
  <si>
    <t>D-16-09</t>
  </si>
  <si>
    <t>D-17-06</t>
  </si>
  <si>
    <t>D-17-11</t>
  </si>
  <si>
    <t>D-18-10</t>
  </si>
  <si>
    <t>D-18-13</t>
  </si>
  <si>
    <t>D-18-15</t>
  </si>
  <si>
    <t>D-18-18</t>
  </si>
  <si>
    <t>D-19-01</t>
  </si>
  <si>
    <t>D-19-02</t>
  </si>
  <si>
    <t>D-19-03</t>
  </si>
  <si>
    <t>D-19-04</t>
  </si>
  <si>
    <t>D-20-01</t>
  </si>
  <si>
    <t>D-20-06</t>
  </si>
  <si>
    <t>D-20-10</t>
  </si>
  <si>
    <t>D-21-18</t>
  </si>
  <si>
    <t>D-21-24</t>
  </si>
  <si>
    <t>D-21-27</t>
  </si>
  <si>
    <t>D-21-37</t>
  </si>
  <si>
    <t>D-21-38</t>
  </si>
  <si>
    <t>D-21-48</t>
  </si>
  <si>
    <t>D-21-50</t>
  </si>
  <si>
    <t>D-22-01</t>
  </si>
  <si>
    <t>D-22-18</t>
  </si>
  <si>
    <t>L-12-02</t>
  </si>
  <si>
    <t>DCW</t>
  </si>
  <si>
    <t>Consumer contribution</t>
  </si>
  <si>
    <t>SWICHYARDSTATION NTPC SOLAR EVACUATION</t>
  </si>
  <si>
    <t>DCW-132KV DC LINE 132KV MATTAMPALLI TO R</t>
  </si>
  <si>
    <t>220 KV LILO 4m  RSS-Nagaram DC lne 2 M/s</t>
  </si>
  <si>
    <t>132 KV lne 4m Miryalaguda to RTSS and cn</t>
  </si>
  <si>
    <t>Divrsn of Gajwl-Kndapka etc Komrveli mal</t>
  </si>
  <si>
    <t>Pwr sply 2 132KV RTSS Divitipally(RVNL)</t>
  </si>
  <si>
    <t>Extn of 132 KV lne 4 kamrdy 2 Tlamdla Ra</t>
  </si>
  <si>
    <t>Extn of 132 KV sply 2 RTSS at Wnaprthy 4</t>
  </si>
  <si>
    <t>Shftng of 132KV Erragadda-Shivarampally</t>
  </si>
  <si>
    <t>Shift Gachibowli-Madapur-I&amp;II DC lines b</t>
  </si>
  <si>
    <t>Sft 220KV Gachibowli-S.nagar-Egadda line</t>
  </si>
  <si>
    <t>Sft 132KV lines 4m Roadno.45-Durgam Cher</t>
  </si>
  <si>
    <t>132/33 KV SS at E-city Fabcity</t>
  </si>
  <si>
    <t>132 KV DC/SC lne 4m 132/33 KV SS Morthad</t>
  </si>
  <si>
    <t>Extn.of cntrl room bal wrks at 220 KV S</t>
  </si>
  <si>
    <t>Shiftng 220KV Miryalaguda-KTPS SC lne at</t>
  </si>
  <si>
    <t>132kV DC.SC line Ganganpally-RTSS Pandur</t>
  </si>
  <si>
    <t>shiftng lne of Regumanugadda-Wanapthy(An</t>
  </si>
  <si>
    <t>Jadcherla 2 boothpur SC line in Mbnr Dis</t>
  </si>
  <si>
    <t>Data centres at TSIIC -M/s.Amazon</t>
  </si>
  <si>
    <t>M/s.Kitex Garments Limited</t>
  </si>
  <si>
    <t>M/s.BEL- 132 KV Yacharam- Ibrahimpatnam-</t>
  </si>
  <si>
    <t>132/33 KV SS Chandrugonda-Railway Tracti</t>
  </si>
  <si>
    <t>132kV SS Ester Film Tech Ltd-220/132 KV</t>
  </si>
  <si>
    <t>2Nos 132kV Bays at Jaipur for SCCL</t>
  </si>
  <si>
    <t>01.09.2012</t>
  </si>
  <si>
    <t>07.08.2014</t>
  </si>
  <si>
    <t>13.05.2015</t>
  </si>
  <si>
    <t>05.05.2016</t>
  </si>
  <si>
    <t>02.06.2018 (Miryalaguda line)</t>
  </si>
  <si>
    <t>01.12.2018    (Miryalaguda line)</t>
  </si>
  <si>
    <t>27.09.2019</t>
  </si>
  <si>
    <t>Approved Cost as per Investment Approval/Scheme cost</t>
  </si>
  <si>
    <t>26.09.2018</t>
  </si>
  <si>
    <t>09.12.2020</t>
  </si>
  <si>
    <t>PO.Issued  Dt:10.01.2019   DoH  
Bay-21.01.2020   Line- 29.04.2019   Metering Bay 28.09.2021</t>
  </si>
  <si>
    <t>Bay-20.10.2020   Line-28.01.2020  Metering Bay- 27.06.2022</t>
  </si>
  <si>
    <t>24.03.2021</t>
  </si>
  <si>
    <t>23.12.2021</t>
  </si>
  <si>
    <t>06.01.2022</t>
  </si>
  <si>
    <t>05.01.2022</t>
  </si>
  <si>
    <t>04.08.2023</t>
  </si>
  <si>
    <t>07.03.2019</t>
  </si>
  <si>
    <t>11.03.2020</t>
  </si>
  <si>
    <t>06.09.2019</t>
  </si>
  <si>
    <t>29.11.2019</t>
  </si>
  <si>
    <t>28.05.2020</t>
  </si>
  <si>
    <t>28.06.2022</t>
  </si>
  <si>
    <t>31.08.2021</t>
  </si>
  <si>
    <t>30.01.2019</t>
  </si>
  <si>
    <t>22.03.2019</t>
  </si>
  <si>
    <t>21.09.2019</t>
  </si>
  <si>
    <t>13.06.2020</t>
  </si>
  <si>
    <t>21.09.2020(SS &amp; bays)</t>
  </si>
  <si>
    <t>22.06.2021(SS &amp; bays)</t>
  </si>
  <si>
    <t>16.09.2023 (SS)
31.08.2023(Bays)</t>
  </si>
  <si>
    <t>15.04.2021</t>
  </si>
  <si>
    <t>14.01.2021</t>
  </si>
  <si>
    <t>29.04.2022</t>
  </si>
  <si>
    <t>22.04.2021(Line)</t>
  </si>
  <si>
    <t>21.01.2022(Line)</t>
  </si>
  <si>
    <t>31.08.2023(Line)</t>
  </si>
  <si>
    <t>P.O.:11.10.2021 DOH: Bays and 132KV Line 29.09.2021. 2nd Ckt:  profile:11.10.2021</t>
  </si>
  <si>
    <t>10.04.2022</t>
  </si>
  <si>
    <t>132kV Line: 28.10.2022  2nd Ckt 10.04.2023</t>
  </si>
  <si>
    <t>22.12.2021</t>
  </si>
  <si>
    <t>21.09.2022</t>
  </si>
  <si>
    <t>19.08.2022 &amp; 26.08.2022</t>
  </si>
  <si>
    <t>02.07.2023</t>
  </si>
  <si>
    <t>17.11.2022</t>
  </si>
  <si>
    <t>16.05.2023</t>
  </si>
  <si>
    <t>Work in progress</t>
  </si>
  <si>
    <t>11.01.2023</t>
  </si>
  <si>
    <t>10.10.2023</t>
  </si>
  <si>
    <t>work in progress</t>
  </si>
  <si>
    <t>Supervision work</t>
  </si>
  <si>
    <t>18.01.2023</t>
  </si>
  <si>
    <t>a)132 kV DC Line from proposed 400/220/132kV  Narsapur SS to existing 132 kV  Gummadidala SSand bay extensions at Gummadidala SS
b) LILO of 132kV Narsapur –Koudipalli SC Line to proposed 400/220/132kV Narsapur SS.</t>
  </si>
  <si>
    <t>Ref:TO.O.(CE-Construction/400kV) Ms.No.19,  Date: 02-05-2014.</t>
  </si>
  <si>
    <t>Covered in 400KV</t>
  </si>
  <si>
    <t>a) 15.07.2017
b)11.07.2017</t>
  </si>
  <si>
    <t>a) 10.01.2017
b)05.01.2017</t>
  </si>
  <si>
    <t>26.02.2009</t>
  </si>
  <si>
    <t>09.09.2013</t>
  </si>
  <si>
    <t>15.05.2011</t>
  </si>
  <si>
    <t>31.03.2013</t>
  </si>
  <si>
    <t>TGransco Funds</t>
  </si>
  <si>
    <t>a) 220KV SS Jurala
b) 220KV DC line from Veltoor to Wanaparthy</t>
  </si>
  <si>
    <t>31.03.2008</t>
  </si>
  <si>
    <t>a)30.01.2012
b)08.09.2010</t>
  </si>
  <si>
    <t>31.03.2011</t>
  </si>
  <si>
    <t>15.09.2009</t>
  </si>
  <si>
    <t>a) 220/132 KV SS (2x100MVA) adjacent to Priyadarshini Jurala Hydroelectric Project Switchyard
b)220KV DC line from 400KV SS Veltoor to 220KV SS Jurala 
c) 132 KV LILO line to 220/132 KV SS Jurala from Gadwal-Makthal  132 KV line including 1km of river crossing with JC towers</t>
  </si>
  <si>
    <t>31.04.2009</t>
  </si>
  <si>
    <t>25.05.2010</t>
  </si>
  <si>
    <t>11.03.2010</t>
  </si>
  <si>
    <t>12.06.2009</t>
  </si>
  <si>
    <t>Bank of Baroda</t>
  </si>
  <si>
    <t>The details are enclosed in the annexure-I</t>
  </si>
  <si>
    <t>TOO (CE-Construction) MS NO.379, Dt:17.01.2012</t>
  </si>
  <si>
    <t>JICA</t>
  </si>
  <si>
    <t>01.08.2014</t>
  </si>
  <si>
    <t>10.09.2015</t>
  </si>
  <si>
    <t>The charging details are enclosed in Annexure-I</t>
  </si>
  <si>
    <t>17.10.2017</t>
  </si>
  <si>
    <t>29.11.2012</t>
  </si>
  <si>
    <t>25.11.2015</t>
  </si>
  <si>
    <t>23.01.2016</t>
  </si>
  <si>
    <t>01.01.2014</t>
  </si>
  <si>
    <t>07.09.2016</t>
  </si>
  <si>
    <t>31.03.2017</t>
  </si>
  <si>
    <t>16.01.2012</t>
  </si>
  <si>
    <t>17.10.2015</t>
  </si>
  <si>
    <t>a)132/33 kV Substation at Water works in Karimnagar Town  with 1 x 31.5 + 1 x 16 MVA (Released) PTR Capacity  (Radial)
b)132kV DC/SC line from Durshed  220/132 /33 kV SS to the proposed 132/33 kV Water works in Karimnagar Town  Substation
c)132 kV SC UG Cable to the proposed 132/33 kV  Water works in Karimnagar Town  Substation
d)132 kV Bay extension at Durshed  220/132 /33 kV SS</t>
  </si>
  <si>
    <t>T.O.O (CE-Construction-I) Ms. No.185                                 Dated:  11.08.2011</t>
  </si>
  <si>
    <t>T.O.O (CE-Construction-I) MS. No. 357                          Dated: 31.12.2011-</t>
  </si>
  <si>
    <t>a)132 kV 2nd circuit stringing on existing 132 kV DC/SC line from 220 kV Bheemgal to 132 kV Sirikonda 
b)132 kV Bay extension at 132/33 kV Sirikonda substation.
C)132 kV Bay extension at 220/132 kV Bheemgal   substation.</t>
  </si>
  <si>
    <t>29.10.2014</t>
  </si>
  <si>
    <t>31.12.2011</t>
  </si>
  <si>
    <t>15.10.2012</t>
  </si>
  <si>
    <t>31.05.2014</t>
  </si>
  <si>
    <t>21.01.2011</t>
  </si>
  <si>
    <t>29.07.2013</t>
  </si>
  <si>
    <t>29.7.2013</t>
  </si>
  <si>
    <t>21.12.2015</t>
  </si>
  <si>
    <t>0202001265
0202001267
0202001712</t>
  </si>
  <si>
    <t>07.01.2013</t>
  </si>
  <si>
    <t>29.03.2014</t>
  </si>
  <si>
    <t>29.02.2014</t>
  </si>
  <si>
    <t>31.03.2014</t>
  </si>
  <si>
    <t>15.03.2016</t>
  </si>
  <si>
    <t xml:space="preserve">a) 21.12.2016
b)07.10.2016
c)06.12.2019
d)14.082017
e)06.08.2017
</t>
  </si>
  <si>
    <t>05.10.2018</t>
  </si>
  <si>
    <t>T.O.O (CE-Construction) Ms. No 26                                        Dated: 12.02.2015</t>
  </si>
  <si>
    <t>132 kV LILO line of 132KV Ghanapur -  Imlibun DC line to the proposed 220/132/33 kV SS Nagole (Uppal) (0.2 KM OH + 1.6 KM UG cable )</t>
  </si>
  <si>
    <t>0.2 KM (OH) 
1.6KM (UG cable)</t>
  </si>
  <si>
    <t>21.09.2017</t>
  </si>
  <si>
    <t>12.02.2015</t>
  </si>
  <si>
    <t>16.03.2016</t>
  </si>
  <si>
    <t>17.04.2017</t>
  </si>
  <si>
    <t>T.O.O (CE-Construction) MS. No. 136              Dated: 27.07.2015</t>
  </si>
  <si>
    <t>a)1 No. 100 MVA additional PTR at 220/132 kV LI SS, Huzurabad with equipment totalling to 2 X 100 MVA (Released PTR)
b)132 kV line with four circuits on Galvanised Multi-Circuit towers with Panther ACSR for making LILO of both 132kV Husnabad – Huzurabad &amp; 132kV Mulkanoor – Huzurabad circuits at 220/132kV new Huzurabad LISS 
c)Stringing of 132 kV second circuit between 220/132 kV Durshed SS and 132/33 kV Manakonduru SS.
d)132 kV Bays (Huzurabad - 4Nos, Manakondur - 2Nos, )</t>
  </si>
  <si>
    <t>07.09.2015</t>
  </si>
  <si>
    <t>31.03.2018</t>
  </si>
  <si>
    <t>05.10.2015</t>
  </si>
  <si>
    <t>21.01.2016</t>
  </si>
  <si>
    <t>31.05.2019</t>
  </si>
  <si>
    <t>2023001169
2024000384
2023001168</t>
  </si>
  <si>
    <t xml:space="preserve">202001483
202001487
202001488
</t>
  </si>
  <si>
    <t xml:space="preserve">2024000275
2019000896
</t>
  </si>
  <si>
    <t>2024000676
202000765</t>
  </si>
  <si>
    <t>2019000884
2022000428</t>
  </si>
  <si>
    <t>202000770
202200358</t>
  </si>
  <si>
    <t>2020000298
2019000506
2019000189
2020000299
2019000199</t>
  </si>
  <si>
    <t>202000046
202000615
202001455
202001466
202001503</t>
  </si>
  <si>
    <t>yes</t>
  </si>
  <si>
    <t>202001547
202001550
202001552</t>
  </si>
  <si>
    <t xml:space="preserve">202001260
202001262
</t>
  </si>
  <si>
    <t xml:space="preserve">202000626
202000627
</t>
  </si>
  <si>
    <t xml:space="preserve">2019000852
2019000851
2019000850
</t>
  </si>
  <si>
    <t xml:space="preserve">202001421
202001426
202001427
</t>
  </si>
  <si>
    <t>2024000369
2023000747</t>
  </si>
  <si>
    <t xml:space="preserve">202001271
202001273
202001274
</t>
  </si>
  <si>
    <t xml:space="preserve">202001002
202001004
</t>
  </si>
  <si>
    <t xml:space="preserve">2019000418
2019000420
2019000412
2019000419
</t>
  </si>
  <si>
    <t>202000500
202000501
202000502
202000503</t>
  </si>
  <si>
    <t xml:space="preserve">202000634
202000636
202000641
202000661
202000663
202000842
</t>
  </si>
  <si>
    <t xml:space="preserve">2019000641
2019000640
2019000063
2019000062
2019000639
2019000638
</t>
  </si>
  <si>
    <t>202000638
202000639</t>
  </si>
  <si>
    <t xml:space="preserve">2020000356
2019000006
2019000005
2020000354
</t>
  </si>
  <si>
    <t xml:space="preserve">202000287
202000290
202000291
202000292
</t>
  </si>
  <si>
    <t>2024000001
2024000000</t>
  </si>
  <si>
    <t>2024000064
2024000066</t>
  </si>
  <si>
    <t>2023001228
2023001229</t>
  </si>
  <si>
    <t>2024000265
2024000267</t>
  </si>
  <si>
    <t>2023001330
2023001313</t>
  </si>
  <si>
    <t>2024000090
2024000117</t>
  </si>
  <si>
    <t>i) 132 KV switching station for evacuation of power from Solar Power plant at NTPC Ramagundam
(ii) 132 KV LILO line from 132 KV RTS-B-Kalwasrirampur line (0.7KM)  to proposed 132 KV switching station at NTPC</t>
  </si>
  <si>
    <t>i) 132 KV DC/SC line from 220/132/33 KV Miryalaguda SS to 132/33 KV RTSS Miryalaguda and connected bays in Nalgonda District &amp; for supply, erection, testing &amp; commissioning of 132KV DC/SC line from 132/33 KV Ramannapet SS to Ramannapet RTSS (2.2 KM) and connected bays in Yadadri-Bhongiri District.</t>
  </si>
  <si>
    <t xml:space="preserve">i) Diversion of 220 KV Gajwel-Kondapaka and 220 KV Kamareddy-Kondapaka lines (b/w Loc.No.25/1 to Loc. No.25/15) and 132 KV Doulthabad –Gajwel DC/SC line(b/w Loc.No.62 to Loc.No.69) (7 KM including 1.5 KM Multi circuit towers)1.5 KM Multi circuit towers)
(ii) Diversion of old 132 KV Siddipet –Gajwel DC line (13KM) in b/w Loc. No.203 &amp; 227 which are falling under submeregence area of proposed Sri Komaravelli Mallanasagar Reservoir under DC works &amp;
(iii) Diversion of 132 KV line (3.5KM) from location no.11 to 25 of 400 KV SS Gajwel to 132 KV SS Thunikibollaram for Pranahita-Chevella Package -14 Kaleswaram LIS in Siddipet District. 
</t>
  </si>
  <si>
    <t>Extension of 132 KV Radial 2 –phase DC/SC line (8KM) from existing 220/132 KV SS Kamareddy to proposed 132/25 KV Talamadla Railway Traction Substation.</t>
  </si>
  <si>
    <t>Extension of 132 KV supply to railway traction SS at Wanaparthy from existing 132/11 KV Kothakota LIS in Mahaboobnagar District.</t>
  </si>
  <si>
    <t>Shifting of existing 132KV Erragadda – Shivarampally SC Feeder between Loc.No. 85 &amp; 86 for GHMC under strategic road development programme Phase-III near Malkaram cheruvu</t>
  </si>
  <si>
    <t>Shifting of Gachibowli – madhapur – I &amp; II DC lines crossing at Botonical Garden Junction Hyderabad</t>
  </si>
  <si>
    <t>Shifting of 220KV Gachibowli – Shapurnagar – Erragadda – DC line at Kothaguda Junction, Hyderabad under DC Works</t>
  </si>
  <si>
    <t>Shifting of 132KV Jubilee Hills – Chandrayanagutta DC feeder and 132 KV Erragadda – Shivarampally SC feeder at 132KV SS Jubilee Hills for GHMC for construction of elevation corridor from road no.45 to Durgam Cheruvu under DC Work</t>
  </si>
  <si>
    <t xml:space="preserve">50MW Solar Power Projects of M/s. Suraj Kiran Renewable Resources Pvt Ltd (SPV of M/s. Sky Power Southeast Asia III Investments Limited) near Mansing Tanda with interconnecting substation at 220/132 KV SS KM Pally in Nalgonda District- Extension of control room and other balance works at 220/132 KV SS KM Pally in Nalgonda District. </t>
  </si>
  <si>
    <t>Shifting of 220KV Miryalaguda-KTPS SC line at Loc.No.537-538 at Railway Track crossing at Kukkadam Village under DC works on turnkey basis in Nalgonda District</t>
  </si>
  <si>
    <t>(i) Erection of 2Nos 132kV bays at 132/33kV Ganganpally SS (a) for 132kV Pandurangaswamy road RTSS and (b) for 2nd circuit stringinging from 220kV Jurala SS in  132/33kV Ganganpally SS in Jogulamba Dist.Gadwal(Jogulamba) District. (ii) Erection of 132kV DC/SC line to existing 132/33kV Ganganpally SS to proposed RTSS Pandurangaswamy road in Gadwal(Jogulamba) Dist. (iii) Erection of 1No. 132kV Bay at 220/132kV Jurala SS for 132kV Ganganpally SS. (iv) stringing of 2nd circuit from 220/132kV Jurala SS to</t>
  </si>
  <si>
    <t>Shifting of 1 No.220KV DC line of Regumanugadda-Wanaparthy &amp; Singotam of length 2KM with ACSR Moose conductor in Kollapur Mandal (Total Length : 5km) due to submerging in Anjangiri proposed package -3 canal in Nagarkurnool District.</t>
  </si>
  <si>
    <t xml:space="preserve">Diversion of 132 KV Yacharam-Ibrahimpatnam-Bongulur SC line from Loc.No.367 to 372 and LILO Loc No.s 370/1 to 370/3 of Ibrahimpatnam DC line passing through M/s.BEL’s land located at Sy.No.s 254 to 256 of Ibrahimpatnam Khalan Village, Ibrahimpatnam Mandal, Ranga Reddy District </t>
  </si>
  <si>
    <t>Shifting of existing 132 KV SC line (9KM) with INVAR HTLS conductor between loc.no.494 and loc.no.521 of 132/33 KV Jadcherla SS to 220/132 KV Boothpur SC line in Mahabubnagar Dist.</t>
  </si>
  <si>
    <t>Extension of power supply to M/s. Kitex Garments Limited- Erection of (i) 132 KV DC line (3.2 KM) from proposed 220/132/33 KV SS at Kakatiya Mega Textile Park(KMTP) to M/s.Kitex Garments Limited proposed to establish at KMTP(ii) 2 No.s 132 KV bays at proposed 220/132/33 KV KMTP (iii) 2 No.s 132 KV metering bay extensions at M/s.Kitex Garments Limited in Warangal District.</t>
  </si>
  <si>
    <t>Extending power supply at 132KV level to the proposed 132/25KV Railway Traction Sub-station at 132/33 KV SS Chandrugonda in Khammam District.</t>
  </si>
  <si>
    <t>Extension of 132 KV supply for a CMD of 22.5MVA in a phased manner to M/s.Ester Film Tech Limited, Chandanvally, Shabad,Mandal, Rangareddy District</t>
  </si>
  <si>
    <t xml:space="preserve">i) 220 KV LILO (10.80 KM) line from existing 2nd circuit of 220KV RSS-Nagaram DC line to M/s Ramgundam Fertilizers &amp; Chemicals Ltd. (RFCL), Ramgundam ii) 2 Nos. 220 KV Bays along with Metering Arrangements at RFCL, Ramgundam on Turnkey Basis in Peddapally District </t>
  </si>
  <si>
    <t>a) LILO of existing 220kV Pulukurthy-Bhimghanapur SC line to proposed 400/220/132kV KTPP SS at Ramappa point with Twin Moose DC Line  
b)LILO of existing 220kV Salivagu-Bhimghanapur SC line to proposed 400/220/132kV KTPP SS at Ramappa point with Twin Moose DC Line
c)220KV Single Moose DC Line from proposed 400/220/132kV KTPP SS to 220/132kV Manthani SS and bay extensions at Manthani SS
d)Upgradation of existing 220kV Nagaram-Warangal DC Line with HTLS Conductor
e)32KV Single Moose DC Line from proposed 400/220/132kV KTPP SS to 132/33KV Chelpur SS on 220kV Multi Circuit Towers and bay extensions at Chelpur</t>
  </si>
  <si>
    <t>a) 220 kV DC Line from Pulichintala HES to the proposed 220 kV Sub-Station, Huzurnagar
b)220 kV Bays at 220/132 kV Sub-Station, Huzurnagar</t>
  </si>
  <si>
    <t>a)220 kV features at 132/33 KV Substation at Nagarkurnool
b)220KV DC Line from proposed 400KVSS Dindi to proposed 220 kV Nagarkurnool SubStation.
C)220KV DC Line from proposed 400KVSS Dindi to existing 220 kV Kondamallepally  SubStation.</t>
  </si>
  <si>
    <t>a)LILO of both circuits of 220kV Durshed - Sircilla line to 400kV Ramadugu SS on Multi circuit towers
b)LILO of 220kV Malyalpalli-Bheemgal at 400/220kV Ramadugu Sub-Station</t>
  </si>
  <si>
    <t>a)Supply,Erection, Testing &amp; Commissioning of 400/220 kV, 1X315 MVA Auto Transformer along with PTR Bays and Bus coupler including civil works at BTPS.
b)220 KV DC line from 220/132/33 KV Manuguru SS to 400 KV Bhadradri Thermal Power Station switch yard 
c)220 kV Bays (2 Nos at 220  kV Manuguru, 2 Nos at  BTPS)</t>
  </si>
  <si>
    <t>a)220KV TMDC line from proposed 400/220KV Damarcherla SS to 220KV Miryalaguda SS and bay extensions at Miryalaguda
b)220KV SMDC line from proposed 400/220KV Damarcherla SS to 220KV Huzurnagar SS and bay extensions at Huzurnagar
c)LILO of both circuits of 220KV Malkaram-Narketpally DC line to proposed 400/220/132 KV Choutuppal SS on MC towers
d)132 KV DC line from proposed 400KV SS Choutuppal to 132 KV SS Choutuppal and 2 No.s 132 KV bays at 132/33 KV SS Choutuppal
e)32kV DC line from proposed 400/220/132 KV Choutuppal SS to proposed 132 KV Dandumalkapur SS and  132 KV bay extension at 132 KV SS Dandumalkapur</t>
  </si>
  <si>
    <t>The details are enclosed in the annexure</t>
  </si>
  <si>
    <t>The charging details are enclosed in Annexure</t>
  </si>
  <si>
    <t>T.O.O (CE-400KV) MS.No.105      Dated: 15.07.2017</t>
  </si>
  <si>
    <t>25.01.2018</t>
  </si>
  <si>
    <t>31.03.2025</t>
  </si>
  <si>
    <t>T.O.O (CE-400KV) MS.No . 297                             Dated: 09.02.2019</t>
  </si>
  <si>
    <t>05.05.2020</t>
  </si>
  <si>
    <t xml:space="preserve">a) 22.06.2023
b)6.09.2023
e)24.09.2022
</t>
  </si>
  <si>
    <t>31.3.2025</t>
  </si>
  <si>
    <t>2023000196
2024000093
2024000096</t>
  </si>
  <si>
    <t xml:space="preserve">2022000388
2023000242
2023001362
</t>
  </si>
  <si>
    <t>2019000246
2019000589</t>
  </si>
  <si>
    <t>202000126
202000203
202000265
202000312</t>
  </si>
  <si>
    <t>GE</t>
  </si>
  <si>
    <t>T.O.O (CE-Construction-I) MS. No. 339       Dated:08.02.2013</t>
  </si>
  <si>
    <t xml:space="preserve"> APT/TS/Pulichintala-Evac/F-INVST-02/2014</t>
  </si>
  <si>
    <t>09.02.2014</t>
  </si>
  <si>
    <t>31.03.2016</t>
  </si>
  <si>
    <t>31.10.2015</t>
  </si>
  <si>
    <t xml:space="preserve">T.O.O. (CE-400kV) Ms.No.07                Dated: 09.01.2018 
</t>
  </si>
  <si>
    <t>covered in 400KV</t>
  </si>
  <si>
    <t>10.03.2019</t>
  </si>
  <si>
    <t>a) 15.02.2020
b)27.08.2021
c)18.08.2021
e)20.11.2019
f)29.12.2017
g)work in progress
h)31.03.2022</t>
  </si>
  <si>
    <t>843.16+166.30</t>
  </si>
  <si>
    <t xml:space="preserve">2019000034
2019000035
2023000532
2019000735
2019000736
2019000736
2020000529
2019000283
2019000281
</t>
  </si>
  <si>
    <t>202000085
202000088
202001169
202001172
202001478
202001482
202001726
202001901
202001903</t>
  </si>
  <si>
    <t xml:space="preserve"> T.O.O.(CE-Projects-I) Ms.No.8                               Dt:19 .01.2016.</t>
  </si>
  <si>
    <t>25.07.2017</t>
  </si>
  <si>
    <t>31.03.2022</t>
  </si>
  <si>
    <t>a) 03.04.2019
b)03.04.2019
c)31.03.2022</t>
  </si>
  <si>
    <t xml:space="preserve">2019000534
2022000008
2019000253
2019000259
2019000250
</t>
  </si>
  <si>
    <t xml:space="preserve">202100287
202200175
202001143
202001369
202001373
</t>
  </si>
  <si>
    <t>a)Up gradation of 132/33 kV Renzal SS to 220/132 kV Renzal  Sub Station  and 220kV DC Line from proposed 400/220kV Nirmal SS to the proposed up graded 220/132 kV Renzal SS 
b)220/132 KV SS at Indravelly in Utnoor District
c)220kV DC Line from proposed 400/220kV Nirmal SS to the proposed  220/132 kV Indravelly SS  
d)132kV DC Line from proposed 220/132 kV Indravelly SS to 132/33  kV Utnoor S Sand  132 KV Bay extension at Utnoor-2, 
e)220kV Multicircuit line for making LILO of existing 220kV RSS(Malyalpalli) –Nirmal and RSS-Vemnur-Nirmal DC line to existing 220/132kV Jagityal Substation and 220kV Bay Extensions at 220kV Jagityal SS
f)220kV DC Line from proposed 400/220kV Nirmal SS to the existing 220kV Nirmal SS on Multi circuit towers
g)132 KV DC line with Single moose from proposed 220/132 kV Indravelly SS to 132/33  kV Asifabad SS on 220kV Galvanized DC towers &amp; 132 KV bay extension at  Asifabad -2.
h)132kV DC line from Proposed 220/132 kV Indravelly SS to the existing 132kV Adilabad SS &amp; 132 KV bay extension at  Adilabad -2.</t>
  </si>
  <si>
    <t>T.O.O.(CE-Projects-I)Ms.No.15                    Dt:29-04 -2016.</t>
  </si>
  <si>
    <t>30.05.2017</t>
  </si>
  <si>
    <t>a) 3.08.2018
b)2.11.2019 
c)3.08.2018
d)26.05.2023
e)09.08.2018
f)28.12.2019
g)23.12.2022
h)02.11.2019</t>
  </si>
  <si>
    <t xml:space="preserve">2019000428
2021000326
2023001015
2023001202
2023001201
2019000743
2019000100
2020000128
2020000144
2020000102
2019000101
2019000064
2019000125
2019000128
2020000145
2019000398
</t>
  </si>
  <si>
    <t xml:space="preserve">202001899
202200201
2023001090
2024000072
2024000073
202000026
202000028
202000030
202000031
202000032
202000062
202000092
202000548
202000956
202001644
202001838
</t>
  </si>
  <si>
    <t xml:space="preserve">T.O.O.(CE-400kV) Ms.No.104 ,                                                                                      Dt:12.07.2017 </t>
  </si>
  <si>
    <t>13.08.2018</t>
  </si>
  <si>
    <t>a)03.03.2020
b)19.02.2021</t>
  </si>
  <si>
    <t>202001180
202001182</t>
  </si>
  <si>
    <t>T.O.O (CE-Construction) MS. No. 401                                   Dated: 08.07.2019</t>
  </si>
  <si>
    <t>31.09.2019</t>
  </si>
  <si>
    <t>12.03.2021</t>
  </si>
  <si>
    <t>CRN No. TST/TS Erection of 400/220 KV 1x315 MVA ICT at BTPS switch  yard  Manuguru &amp; Erection of 220 KV DC line from 220/132/33 KV Manuguru SS to 400 KV BTPS switch yard  Approval/No.06/2019-20
dt:22.11.2019</t>
  </si>
  <si>
    <t xml:space="preserve">2021000007
2021000006
</t>
  </si>
  <si>
    <t>202100047
202100080</t>
  </si>
  <si>
    <t xml:space="preserve">2023000000
2023000001
</t>
  </si>
  <si>
    <t>2023000963
2023000001</t>
  </si>
  <si>
    <t xml:space="preserve">T.O.O.(CE-400kV) Ms.No.51 ,                                                                                      Dt:10.10.2019 </t>
  </si>
  <si>
    <t>15.11.2020</t>
  </si>
  <si>
    <t>a)Ckt-I charged on 29.08.2022 and Ckt-II charged on 29.12.2022
b)work in progress
c)LILO of Ckt-I charged on 23.03.2023 and LILO of Ckt-II charged on 20.03.2023
d)work in progress</t>
  </si>
  <si>
    <t>18.11.2016</t>
  </si>
  <si>
    <t>22.09.2017</t>
  </si>
  <si>
    <t>132 KV DC line from Mattampally to RTSS and 2 no.s 132 KV bay extensions at Mattampally</t>
  </si>
  <si>
    <t>14.05.2017</t>
  </si>
  <si>
    <t xml:space="preserve">220 KV LILO (10.80 KM) line from existing 2nd circuit of 220KV RSS-Nagaram DC line to M/s Ramgundam Fertilizers &amp; Chemicals Ltd. (RFCL), Ramgundam ii) 2 Nos. 220 KV Bays along with Metering Arrangements at RFCL, Ramgundam on Turnkey Basis in Peddapally District </t>
  </si>
  <si>
    <t>06.12.2017</t>
  </si>
  <si>
    <t>05.06.2018</t>
  </si>
  <si>
    <t>10.04.2019</t>
  </si>
  <si>
    <t>Pertains to CE/Civil wing</t>
  </si>
  <si>
    <t>Payment not yet received</t>
  </si>
  <si>
    <t>a) 220KV MC/DC line from 220/132 KV Fabcity SS to the proposed site of M/s.Amazon Data Services India Pvt Ltd.at TSIIC industrial park Fabcity(2.5Kms)
b) 2 no.s 220KV feeder bays at 220/132KV Fabcity SS 
c) 2 No.s 220KV bays at Amazon SS</t>
  </si>
  <si>
    <t>(a) 2 No.s single circuits with 220KV XLPE UG cable 1000 Sq.mm from 400/220 KV Maheshwaram SS to 220KV Amazon SS
(b) 2 No.s 220KV bays at 400/220KV SS Maheshwaram
(c) 2 No.s 220KV Bays at Amazon</t>
  </si>
  <si>
    <t>14.10.2021(bays at Fabcity end)
11.10.2021(line)
14.10.2021(Bays at Amazon end)</t>
  </si>
  <si>
    <t>13.07.2022
10.07.2022
13.07.2022</t>
  </si>
  <si>
    <t>28.06.2023
28.06.2023
13.07.2023</t>
  </si>
  <si>
    <t>23.11.2021(bays at maheshwaram end)
06.01.2022 (Line)
14.10.2021(Bays at Amazon end)</t>
  </si>
  <si>
    <t xml:space="preserve">18.08.2023
18.08.2023
16.09.2023
</t>
  </si>
  <si>
    <t>22.08.2022
05.10.2022
13.07.2023</t>
  </si>
  <si>
    <t>25.11.2022</t>
  </si>
  <si>
    <t>11.05.2023</t>
  </si>
  <si>
    <t>10.04.2023</t>
  </si>
  <si>
    <t>10.01.2024</t>
  </si>
  <si>
    <t>09.10.2024</t>
  </si>
  <si>
    <t>09.04.2015</t>
  </si>
  <si>
    <t>Yes</t>
  </si>
  <si>
    <t xml:space="preserve">
2020000010 2020000009</t>
  </si>
  <si>
    <t>17.08.2021</t>
  </si>
  <si>
    <t>31.12.2025</t>
  </si>
  <si>
    <t>N-18-01</t>
  </si>
  <si>
    <t>N-20-01</t>
  </si>
  <si>
    <t>N-21-01</t>
  </si>
  <si>
    <t>N-22-01</t>
  </si>
  <si>
    <t>N-23-01</t>
  </si>
  <si>
    <t>Other Non Planned Project Str 2018-19</t>
  </si>
  <si>
    <t>Non Planned Capital works for FY 2020-21</t>
  </si>
  <si>
    <t>Non Planned Capital works for FY 2021-22</t>
  </si>
  <si>
    <t>Non Planned Capital works for FY 2022-23</t>
  </si>
  <si>
    <t>Non Planned Capital works for FY 2023-24</t>
  </si>
  <si>
    <t>Total</t>
  </si>
  <si>
    <t>Brought Forward</t>
  </si>
  <si>
    <t>Scheme wise details of Actual Capitalisation for FY 2024-25</t>
  </si>
  <si>
    <t>Capital Expenditure during the current year (2024-25)</t>
  </si>
  <si>
    <t>Capitalisation claimed for the Current year
(2024-25)</t>
  </si>
  <si>
    <t xml:space="preserve">Scheme wise details of Actual Capitalisation for FY 2024-25 </t>
  </si>
  <si>
    <t>Annual Petition for 2026-27 for Transmission Business filed with TGERC</t>
  </si>
  <si>
    <t>S-07-03</t>
  </si>
  <si>
    <t>S-08-08</t>
  </si>
  <si>
    <t>S-08-11</t>
  </si>
  <si>
    <t>S-10-14</t>
  </si>
  <si>
    <t>S-10-17</t>
  </si>
  <si>
    <t>S-10-21</t>
  </si>
  <si>
    <t>S-11-19</t>
  </si>
  <si>
    <t>S-11-26</t>
  </si>
  <si>
    <t>S-11-28</t>
  </si>
  <si>
    <t>S-11-38</t>
  </si>
  <si>
    <t>S-12-02</t>
  </si>
  <si>
    <t>S-12-15</t>
  </si>
  <si>
    <t>S-12-29</t>
  </si>
  <si>
    <t>S-13-03</t>
  </si>
  <si>
    <t>S-14-03</t>
  </si>
  <si>
    <t>S-14-05</t>
  </si>
  <si>
    <t>S-15-02</t>
  </si>
  <si>
    <t>S-15-04</t>
  </si>
  <si>
    <t>S-15-06</t>
  </si>
  <si>
    <t>S-15-07</t>
  </si>
  <si>
    <t>S-15-10</t>
  </si>
  <si>
    <t>S-15-38</t>
  </si>
  <si>
    <t>S-16-14</t>
  </si>
  <si>
    <t>S-17-13</t>
  </si>
  <si>
    <t>S-17-16</t>
  </si>
  <si>
    <t>S-18-07</t>
  </si>
  <si>
    <t>S-20-01</t>
  </si>
  <si>
    <t>S-21-06</t>
  </si>
  <si>
    <t>S-21-08</t>
  </si>
  <si>
    <t>S-21-12</t>
  </si>
  <si>
    <t>S-22-05</t>
  </si>
  <si>
    <t>D-18-05</t>
  </si>
  <si>
    <t>D-18-12</t>
  </si>
  <si>
    <t>D-18-16</t>
  </si>
  <si>
    <t>D-21-30</t>
  </si>
  <si>
    <t>D-22-06</t>
  </si>
  <si>
    <t>D-22-14</t>
  </si>
  <si>
    <t>D-23-08</t>
  </si>
  <si>
    <t>D-23-19</t>
  </si>
  <si>
    <t>D-23-98</t>
  </si>
  <si>
    <t>D-24-03</t>
  </si>
  <si>
    <t>N-24-01</t>
  </si>
  <si>
    <t>Non Planned Capital works for FY 2024-25</t>
  </si>
  <si>
    <t>Erragadda and O.U GIS &amp;Cables scheme</t>
  </si>
  <si>
    <t>132 /33 KV GIS Narayanaguda Scheme</t>
  </si>
  <si>
    <t>132KV Mamidipally SS with connected line</t>
  </si>
  <si>
    <t>ERECTION220/132 KV SUBSTATION MANTHANi</t>
  </si>
  <si>
    <t>132 /33KV SUBSTATION AT  N.V.PURAM</t>
  </si>
  <si>
    <t>132 KV SS AT TOOPRANPET</t>
  </si>
  <si>
    <t>ERECTION 132/33 KV KATHLAPUR SS</t>
  </si>
  <si>
    <t>ERECTION OF 132/33  KV SUBSTATION AT MUN</t>
  </si>
  <si>
    <t>132/33  KV SS At NIMMAPALLI</t>
  </si>
  <si>
    <t>132/33  KV YELDURTHY SS &amp; LINE</t>
  </si>
  <si>
    <t>132/33 kV SS at Arempula along with 132K</t>
  </si>
  <si>
    <t>132/33  KV SS SALKUNOOR &amp; LINE</t>
  </si>
  <si>
    <t>Up gradation of 132 KV SS Renjal to 220</t>
  </si>
  <si>
    <t>220/132/33KV Bonguloor SS in RR District</t>
  </si>
  <si>
    <t>132/33kV SS at Duddeda</t>
  </si>
  <si>
    <t>2nd ckt lineDurshed SS toWater Works SS</t>
  </si>
  <si>
    <t>Up-gradation132/33kVA'pet to 220kV SS</t>
  </si>
  <si>
    <t>132/33 kV Sub-Station at Jangapally</t>
  </si>
  <si>
    <t>alternate Chennur &amp; KataramfromManthani</t>
  </si>
  <si>
    <t>2ndckt 220/132KVKamareddy SS- Domakonda</t>
  </si>
  <si>
    <t>132KV Narayanpet SS</t>
  </si>
  <si>
    <t>2nd ckt 132KV Wgl-S.Nagr @ Jngan&amp;kolnpk</t>
  </si>
  <si>
    <t>220/132/33 kV SS Borampet &amp; Line</t>
  </si>
  <si>
    <t>Erec of 132 KVSS at Yadgirigutta temple</t>
  </si>
  <si>
    <t>132kV 2nd ckt Str on W.pally - Peddanaga</t>
  </si>
  <si>
    <t>LILO Maddur-Makthal to 132/33 KV SS Nara</t>
  </si>
  <si>
    <t>132/33 KV SS at Koutala (V)- Komaram Bhe</t>
  </si>
  <si>
    <t>line 4m 400KV Narsapur 2 132 KV Yeldurth</t>
  </si>
  <si>
    <t>2nd ckt 4m Shaligowraram-Mothkur</t>
  </si>
  <si>
    <t>132/33 kV SS Nuthankal</t>
  </si>
  <si>
    <t>LILO of 132 KV Dharmaram-Godur to  220/1</t>
  </si>
  <si>
    <t>shftng of lns B/w manoharbd-Kothapalli n</t>
  </si>
  <si>
    <t>Extn of pwr sply 2 RTSS Manoharabad 4m N</t>
  </si>
  <si>
    <t>Ere of Pwr sply 2 132/25 KV RTS Jankamp</t>
  </si>
  <si>
    <t>Industrial park at Chandanavally(V), Sha</t>
  </si>
  <si>
    <t>Shiftng of Shivarampally-Gachibowli -Gir</t>
  </si>
  <si>
    <t>132 KV DC lne 4m 132/33 KV Makthal SS 2</t>
  </si>
  <si>
    <t>M/s.Microsoft Corporation (India)-Chanda</t>
  </si>
  <si>
    <t>Shifting of 132/33 KV Kodad SS for road</t>
  </si>
  <si>
    <t>Shifting of EHT lines under DC works-220</t>
  </si>
  <si>
    <t>Extn.of HT sply -load 80MW  to M/s.VITP</t>
  </si>
  <si>
    <t>a) 220/132 kV Substation at Erragadda with 3 X 160 MVA  power Transformer capacity 
b)220 kV LILO UG XPLE cable to the proposed Erragadda substation from Gachibowli – Shapurnagar line(8kM)
c)220/132/33 kV Substation at Osmania University with 2 X 160 + 2 x80 MVA  power Transformer capacity (Radial) 
d)220 kV DC UG XPLE cable to the proposed Osmania University substation from 220kV Moulali SS(14.40KM)
e)220 kV Bay extensions at Moulali (2Nos.)</t>
  </si>
  <si>
    <t>T.O.O (CE-Construction-I) Ms.No.245,Dt:29.09.2011</t>
  </si>
  <si>
    <t>2019000183
2019000186
2019000196
2019000554
2020000328</t>
  </si>
  <si>
    <t xml:space="preserve">
202001409
202000318
202001636
202001435
202000378
</t>
  </si>
  <si>
    <t>29-09-2011</t>
  </si>
  <si>
    <t>27.12.2011</t>
  </si>
  <si>
    <t>E-27.05.2015
OU-14.10.2015</t>
  </si>
  <si>
    <t xml:space="preserve">13.10.2016
</t>
  </si>
  <si>
    <t>31.05.2013</t>
  </si>
  <si>
    <t>08.12.2017</t>
  </si>
  <si>
    <t>a) 132/33 kV GIS Sub-Station at Narayanguda (Shanthi Theatre) with 2 x 50MVA
B) 132 kV Line with XLPE UG Cable from 132/33 kV Sub-Station, Fever Hospital to the proposed 132/33 kV Sub-Station, Narayanguda (Shanthi Theatre). (3KM)</t>
  </si>
  <si>
    <t>a)132/33 kV Substation at Mamidipally with 1x31.5 + 1x50 MVA PTR Capacity (Radial)
b))220 kV DC line from proposed 132/33 kV Mamidipally substation up to Loc.No.12 of     220 kV line to the proposed 220/132 kV Fab city from 400/220 kV Mamidipally substation with narrow based towers.(6KM)
c)220 kV  2 circuits(3rd &amp; 4th circuit) stringing from Loc. No. 12 on the existing narrow based M/C towers up to 220/132 kV  Fab city on the 220 kV DC line  from 400/220 kV Mamidipally substation to 220/132 kV  Fab city( circuit 1 &amp; 2 are  already covered under Fab city line)(4KM)
d)132 kV Bay extension-1 No.</t>
  </si>
  <si>
    <t>T.O.O (CE-Transmission) Ms. No.  59  Dated:19.04.2016</t>
  </si>
  <si>
    <t>APT/TS/132 kV SS-Mamidipalli/
F-INVST - 12/2013</t>
  </si>
  <si>
    <t>31.10.2008</t>
  </si>
  <si>
    <t>31.12.2008</t>
  </si>
  <si>
    <t>31.03.2016
20.08.2016</t>
  </si>
  <si>
    <t>31.03.2015</t>
  </si>
  <si>
    <t>2019000522
2019000523</t>
  </si>
  <si>
    <t>202000278
202000277</t>
  </si>
  <si>
    <t>Addition to Network</t>
  </si>
  <si>
    <t>1)220/132kV Substation at Manthani with 2*100 MVA PTR Capacity
2)220kV LILO to proposed 220kV SS, Manthani from  220kV RSS-Warangal DC line (25KM)
3a)Stringing of two circuits on the already proposed multi-circuit towers from the proposed 220 kV SS, Manthani to Location No. AP 10 of  132kV Line from proposed 220kV SS, Manthani to the proposed 132kV SS,  Kamanpur(9.5Km)
b)Erection of 132 kV DC Line from Location No. AP – 10 of 132 kV Kamanpur Line to the Tap point of    132 kV RSS – Kamalapur DC Line(0.5KM)
4)132kV LILO to132kV Chelpur SS from 132 kV RSS - OCM feeder DC line(3KM)
5)Erection of 132 kV DC Line on Multi - Circuit Towers for LILO of Manthani - Kataram Line to 220 kV Sub-Station, Manthani(5Km)
6)132kV Bay extensions at 132kV Chelpur SS &amp; 2 Nos at 220kV SS, Manthani</t>
  </si>
  <si>
    <t>T.O.O (CE-Construction-I) Ms. No. 18   , Dated:  15.04.2014
(Revised)</t>
  </si>
  <si>
    <t>APT/TS/220/132KV/33KV -Manthani/F.-Invest.-01/2010,08.10.2014</t>
  </si>
  <si>
    <t>06.01.2016</t>
  </si>
  <si>
    <t>UCO bank</t>
  </si>
  <si>
    <t>07.03.2014</t>
  </si>
  <si>
    <t>17.08.2016</t>
  </si>
  <si>
    <t>24.06.2019</t>
  </si>
  <si>
    <t>31.03.2019</t>
  </si>
  <si>
    <t xml:space="preserve">a)132/33 kV Substation at N.V.Puram  with               2 x 16 MVA (Released) PTR Capacity  (Radial)
b)132kV DC/SC line from Kamalapuram  132/33  kV SS in Warangal district to the proposed 132/33 kV N.V.Puram  Substation(5.5KM)
c)  220 kV DC/SC line on Galvanized JC Towers with Moose conductor in Godavari river crossing area (4.5KM)
d)132 kV Bay extension at Kamalapuram   in Warangal district (1 No.)  </t>
  </si>
  <si>
    <t>T.O.O (CE-Construction-I) Ms. No. 11 , Dated: 07.03.2014
(Revised)</t>
  </si>
  <si>
    <t>P.No.28/APERC/Secy/Dir(Engg)/E725/2013, Dt:06-05-2013</t>
  </si>
  <si>
    <t>RC pile foundations casted in Godavari river.</t>
  </si>
  <si>
    <t xml:space="preserve">  2020000530
2020000532, 2020000310,
2020000313
2020000310</t>
  </si>
  <si>
    <t>202000034
0202000036
0202000037</t>
  </si>
  <si>
    <t>132/33 KV Sub-station at Dandu Malkapur (V) in Chotuppal (M) of Yadadri Bhuvanagiri District is issued instead of Toopranpet</t>
  </si>
  <si>
    <t>27.02.2013</t>
  </si>
  <si>
    <t>26.02.2012</t>
  </si>
  <si>
    <t>29.03.2012</t>
  </si>
  <si>
    <t>7.01.2014</t>
  </si>
  <si>
    <t xml:space="preserve">11.08.2011
</t>
  </si>
  <si>
    <t>13.06.2016</t>
  </si>
  <si>
    <t>05.10.2017</t>
  </si>
  <si>
    <t>a)132/33 kV Substation at Munugodu   with 1 x31.5 +  1 x 16 MVA (Released) PTR Capacity  (Radial)
b)132kV DC/SC line from  132/33 kV Nalgonda Substation to  the proposed 132/33 kV Munugodu Substation(25KM)
c)132 kV Bay extension at 132/33 kV Nalgonda Substation</t>
  </si>
  <si>
    <t xml:space="preserve">
T.O.O (CE-Construction-I) Ms. No.5 ,Dated: 06.04.2011</t>
  </si>
  <si>
    <t>APT/TS/132kV SS-Munugodu/F-INVST-08/2014</t>
  </si>
  <si>
    <t xml:space="preserve">
2020000566
</t>
  </si>
  <si>
    <t>a)132/33 kV Substation at Kathlapur  with 2 x 16 MVA (Released) PTR Capacity  (Radial))
b)132kV DC/SC line from  Korutla 132 kV Substation to  the proposed 132/33 kV Kathlapur  Substation(15KM)
c)132 kV Bay extension at Korutla132 kV Substation (1 No.)</t>
  </si>
  <si>
    <t xml:space="preserve">T.O.O (CE-Construction-I) Ms. No. 297 ,Dated: 21.11.2011
</t>
  </si>
  <si>
    <t>CRN;APT/TS/ 132 kV SS Kathlapur / F.INVST - 09/2014.</t>
  </si>
  <si>
    <t>TMB</t>
  </si>
  <si>
    <t xml:space="preserve"> 21.11.2011
</t>
  </si>
  <si>
    <t>10.12.2015</t>
  </si>
  <si>
    <t>11.01.2018</t>
  </si>
  <si>
    <t>a)132/33 kV Sub-Station at Nimmapally with 2X10/16 MVA (Released) PTRs 
b)132 kV DC / SC line with Panther ACSR Conductor on Galvanised Towers from the proposed 220/132 kV SS, Sircilla to proposed 132/33 kV Sub-station at Nimmapally(21KM)</t>
  </si>
  <si>
    <t>TOO  (CE-Transmission) MS.NO.161   dt:26-08-2015</t>
  </si>
  <si>
    <t>23.3.2018</t>
  </si>
  <si>
    <t>04.01.2015</t>
  </si>
  <si>
    <t>04.01.2016</t>
  </si>
  <si>
    <t>29.04.2021</t>
  </si>
  <si>
    <t>2021000275
2023000534
2023000535</t>
  </si>
  <si>
    <t>202200384
202100077
202001277</t>
  </si>
  <si>
    <t>1)132/33 kV Substation at Yeldurthy   with 2 x 31.5 MVA  PTR Capacity  (Radial)
2a)132kV XLPE Cable  from  Chegunta 132 kV  Substation to AP.No. 1  (0.7KM)
b)132kV DC/SC line from  Chegunta 132 kV  Substation to  the proposed 132/33 kV Yeldurthy Substation(17.3KM)
3)132 kV Bay extension at Chegunta 132 kV  Substation(1KM)</t>
  </si>
  <si>
    <t>T.O.O (CE-Construction-I) MS. No. 173                             Dated:  03.09.2012</t>
  </si>
  <si>
    <t>APT/TS/132 kV SS -Yeldurthy/F-INVST - 7/2013</t>
  </si>
  <si>
    <t xml:space="preserve">03.09.2012
</t>
  </si>
  <si>
    <t>29.12.2016</t>
  </si>
  <si>
    <t>02.08.2018</t>
  </si>
  <si>
    <t xml:space="preserve">
2019000211
2019000170
2019000171</t>
  </si>
  <si>
    <t>a)Erection of 132/33kV Substation at Arempula with released 3X10/16 MVA PTRs.
B) Erection of 132kV DC line to proposed Arempula 132/33kV SS by making LILO of second circuit of existing 132kV DC line from 220/132kV Budidampadu SS to 132kV Khammam Substation  (15KM)</t>
  </si>
  <si>
    <t>T.O.O (CE-Construction) Ms.No. 16                                            Dated: 22 .06.2015</t>
  </si>
  <si>
    <t>TST/TS/132/33kV SS Arempula / F-INVST- 12/2015</t>
  </si>
  <si>
    <t>Tamilnadu Mercantile Bank</t>
  </si>
  <si>
    <t>01.04.2016</t>
  </si>
  <si>
    <t>06.06.2016</t>
  </si>
  <si>
    <t>10.08.2017</t>
  </si>
  <si>
    <t>2019000386
2019000387</t>
  </si>
  <si>
    <t xml:space="preserve">202000389
202000388
</t>
  </si>
  <si>
    <t>a)132/33 kV Substation at Salkunoor with 2 x 16 MVA Capacity (Released)  PTRs 
b)132kV DC line for making one circuit LILO of 132 kV DC line from 220/132 kV substation Miryalaguda to 132/33 kV substation Suryapet line at the proposed 132 kV Sub-Station, Salkanoor(3KM)</t>
  </si>
  <si>
    <t>T.O.O (CE-Transmission) Ms. No. 30  ,Dated: 18.02.2016</t>
  </si>
  <si>
    <t>01.04.2026</t>
  </si>
  <si>
    <t>Work is yet to be started.</t>
  </si>
  <si>
    <t>Covered in downstream work of 400KV Nirmal power Transmisison scheme</t>
  </si>
  <si>
    <t>a)Erection 220/132 /33kV SS  at Bonguloor with  2X100 MVA + 2X50 MVA PTR Capacity
b)Erection of 220 KV line on Narrow Based Multi Circuit Towers with 4 Circuits for LILO of both Circuits of  Dindi - Chandrayangutta 220 KV DC Line to the proposed 220 kV SS, Bonguloor.(1KM)
c)Erection of 132  kV DC Line on Narrow Based Towers for LILO of  132 kV Ibrahimpatnam - Turkayamzal SC Line to the proposed 220 kV SS, Bonguloor (5KM)
d)Supply, Erection, Laying, Testing, Commissioning including the cost of accessories of 132 kV 630 sq.mm XLPE UG DC cable for LILO of  132 kV Ibrahimpatnam - Turkayamzal SC Line to the proposed 220 kV SS, Bonguloor(3KM)</t>
  </si>
  <si>
    <t>T.O.O (CE-Construction-I) MS.No. 117  ,Dated:  30.05.2014</t>
  </si>
  <si>
    <t>CRN.No. APT/TS/220 KVSS -Bonguluru/F.Invest-27/2014</t>
  </si>
  <si>
    <t>30.05.2014</t>
  </si>
  <si>
    <t>30.05.2013</t>
  </si>
  <si>
    <t>2019000540
2019000541
2020000357
2021000144
2022000053</t>
  </si>
  <si>
    <t>202000284
202200054
202100152
202000619
202000622</t>
  </si>
  <si>
    <t>a)Erection of 132/33 kV Sub-Station with 2 X 31.5 MVA PTRs, 2 Nos. 132 kV Bays With 4NOs. 33KV O/G  Feeders
b)Erection of 132 kV DC line with Panther Conductor on Galvanized Towers for LILO of one circuit of 132 kV Siddipet - Gajwel line to the proposed Duddeda 132/33 kV SS (15KM)</t>
  </si>
  <si>
    <t>T.O.O (CE-Construction) Ms. No. 52                                    Dated: 15.12.2014</t>
  </si>
  <si>
    <t>TST/TS/132 kV SS- 220 kV Toopran, 132 kV Ganeshpally &amp; 132 kV Duddeda SS / F-INVST-07/2015</t>
  </si>
  <si>
    <t>10.05.2015</t>
  </si>
  <si>
    <t>31.07.2015</t>
  </si>
  <si>
    <t>02.09.2016</t>
  </si>
  <si>
    <t>2020000503
2021000323</t>
  </si>
  <si>
    <t xml:space="preserve">202001233
</t>
  </si>
  <si>
    <t>a)Erection of 132 kV 2nd circuit line on under construction 132 kV DC/SC line from 22kV Durshed SS to 132kV Water Works Karimnagar Town SS (7.5KM)
b)132 kV Bay extension at 220 kV Durshed  substation.
C)132 kV Bay extension at 132 kV Water Work substation Karimnagar Town.</t>
  </si>
  <si>
    <t>T.O.O (CE-Construction-I) MS.No.08, Dated: 26.02.2014</t>
  </si>
  <si>
    <t>26.02.2014</t>
  </si>
  <si>
    <t>27.02.2021</t>
  </si>
  <si>
    <t>26.03.2016</t>
  </si>
  <si>
    <t>a)220 kV features at existing 132/33 kV Aswaraopet Sub-Station with 2 X 100 MVA (Released) PTR Capacity.
b)220 kV DC line from proposed 400 kV Asupaka SS to the proposed 220 kV Aswaraopet SS (20KM)
c)220 kV DC line for making LILO of KTPS - Lower Sileru-I to the proposed 400 kV Asupaka SS (15KM)
d)Stringing of 132 kV 2nd circuit on the existing 132 kV DC/SC line from 132/33 kV Awaraopet to 132 kV B.Gangaram (30KM)
e)132 kV Bay Extension at B.Gangaram.</t>
  </si>
  <si>
    <t>T.O.O (CE-Transmisssion) MS.No. 159  , Dated: 24.08.2015</t>
  </si>
  <si>
    <t>CRN.No. TST/TS//132/33 KVSS Aswaraopet SS up-gradation to 220/132 KV Invest. App/07/15, Dt.05.10.2015</t>
  </si>
  <si>
    <t xml:space="preserve">24.08.2015
</t>
  </si>
  <si>
    <t>18.01.2017</t>
  </si>
  <si>
    <t>28.04.2018</t>
  </si>
  <si>
    <t>202000027
202000035
202001650
202000023</t>
  </si>
  <si>
    <t xml:space="preserve">
2020000136,  2019000093 2019000613
2020000522</t>
  </si>
  <si>
    <t>a)132/33 kV Sub-Station at Jangapally with 3 X 10/16 MVA PTRs (Released)
b)132 kV DC line on Galvanised Towers with Panther ACSR for making LILO of 132 kV Durshed to Shanigaram line to the proposed 132/33 kV Sub-Station, Jangapally (14KM)</t>
  </si>
  <si>
    <t>a) Stringing of two circuits on already approved (under construction) 132 KV Multi circuit towers from 220/132 KV SS Manthani upto Loc. No. 19 of existing 132Kv Manthani – Kataram line, (5KM)
b)132 kV DC line  ( 5.00 KM) from existing Loc. No. 19 upto Loc.No. 34A, of 132 kV Manthani – Kataram line,(5KM)
c)Stringing of 2nd circuit from newly proposed DC line  (from Loc No. 34A of  132 kV Manthani – Kataram) to 132/33 kV Chennur SS on the existing DC/SC line,(19KM)
d)Stringing of 2nd circuit from Loc. No. 34A of existing 132 kV Manthani – Kataram line to 132/33 kV SS Kataram,(26KM)
e)32 KV bay (at 220/132 KVSS Manthan - 2 Nos., at 132 kV SS kataram - 1No.at 132 kV SS Chennur - 1 No.) TOTAL-4Nos.</t>
  </si>
  <si>
    <t>T.O.O (CE-Transmission) MS.No.210                    Dated:06.11.2015</t>
  </si>
  <si>
    <t>ROW issues</t>
  </si>
  <si>
    <t>a)Stringing of 132 kV 2nd Circuit from 220/132 kV SS Kamareddy to Loc No 33-34 of existing new 132 kV DC/SC line of 132 kV SS Chippapally ( 5 KM)
B)Erection of 132 kV DC/SC line from loc 33-34 of existing new 132 kV DC/SC line of 132 kV SS Chippapally to 132/33 kV SS Domakonda (5.5KM)
c)Stringing of 132 kV 2nd Circuit from 132/33 kV SS Domakonda to 132/33 kV SS Biknur (9KM)
d)Erection of 132 kV Bays (Domakonda - 2 Nos, Kamareddy - 1No and Biknoor - 1 No)</t>
  </si>
  <si>
    <t>T.O.O (CE-Transmission) MS.No.162                    Dated:26.08.2015</t>
  </si>
  <si>
    <t>a)132/33kV Substation with 2X31.5 MVA PTRS at Narayanpet in Mahaboobnagar District.
B)132kV DC/SC line from 132/33kV Marikal Substation to proposed 132/33kV Narayanpet Substation.(15KM)
c)132kV Bay Extension at 132/33kV Marikal Substation.</t>
  </si>
  <si>
    <t>T.O.O (CE-Construction) Ms. No. 128  ,Dated: 17.07 2015</t>
  </si>
  <si>
    <t>CRN.No.TST/TS/132/33 KVSS/Narayanpet, Mahabubnagar/Invest.Apprl.No.5/16,2016-17</t>
  </si>
  <si>
    <t>17.07 2015.</t>
  </si>
  <si>
    <t>21.09.2016</t>
  </si>
  <si>
    <t>28.12.2017</t>
  </si>
  <si>
    <t xml:space="preserve">
2019000383
2019000384
2019000380</t>
  </si>
  <si>
    <t>937.63 +139.49</t>
  </si>
  <si>
    <t>2019000002
2019000003
2019000004
2019000256</t>
  </si>
  <si>
    <t>Erection of 132 kV lines for making LILO of (i) 2nd Circuit of 132kV Warangal – Shapurnagar DC line at 132kV SS Jangaon (1KM)
(ii) 2nd Circuit of 132kV Warangal – Shapurnagar DC line at 132kV SS Kolanpak (5KM)</t>
  </si>
  <si>
    <t>TOO / CE/Trans/ MS No. 158 Dated 22.08.2015</t>
  </si>
  <si>
    <t>22.08.2015</t>
  </si>
  <si>
    <t>07.02.2018</t>
  </si>
  <si>
    <t>J-28.12.2019
K-16.11.2019</t>
  </si>
  <si>
    <t>202000335
202000337
202000339</t>
  </si>
  <si>
    <t>a) 220/132/33 kV Sub-Station at Borampet with 2 X 160 MVA + 2 X 80 MVA PTR Capacities 
b)220 kV Multi Circuit OH line on MC Towers with Moose ACSR from 400 kV Narsapur SS to proposed 220 kV Borampet SS-38 KM
c)220 kV DC line with  UG Cable from 400 kV Narsapur SS to proposed 220 kV Borampet SS –  5 KM. 
d)220 kV Bays at 400 kV Narsapur(2 No.s)</t>
  </si>
  <si>
    <t>T.O.O (CE-Transmission) Ms. No. 72 Dated: 13.05.2016</t>
  </si>
  <si>
    <t>CRN.No.TST/TS/220/132/33 KVSS Borampet, R.R.Dist. /Invest. Apprl/No.7/16-2016-17, dt.19.10.2016</t>
  </si>
  <si>
    <t>28.11.2016</t>
  </si>
  <si>
    <t>SS-04.03.2025, 2nd PTR-20.03.2025
line-27.02.2025</t>
  </si>
  <si>
    <t>19.05.2019</t>
  </si>
  <si>
    <t>ROW issues and statutory permissions from various authorities</t>
  </si>
  <si>
    <t>a)132/33 kV Sub-Station at Yadagirigutta Temple Town  with 2 X 31.5 MVA PTRs 
b)132 kV DC line with Panther ACSR Conductor on Galvanised Towers for LILO of LILO of 132 kV Bhongiri - Raghunathapally (Bhongir-Shapurnagar-Kolanpak) line to the proposed 132 kV Yadagirigutta SS.(2KM)</t>
  </si>
  <si>
    <t>TOO (CE_Transmission)Ms.No.69 Dt:09.05.2017</t>
  </si>
  <si>
    <t>09.05.2017</t>
  </si>
  <si>
    <t>16.07.2018</t>
  </si>
  <si>
    <t xml:space="preserve">
2019000921
2019000922
</t>
  </si>
  <si>
    <t>202000883
202000886</t>
  </si>
  <si>
    <t>a)Stringing of 2nd circuit  on 132KV DC/SC line from  existing 220/132KV SS Waddekothapally to existing 132/33KV SS Peddanagaram with Panther ACSR Conductor.(30KM)
b)132 KV feeder bays (at 220/132 KVSS  Waddekothapally - 1 Nos.  and at 132 kV SS PeddaNagaram 1 No.) TOTAL-2Nos.</t>
  </si>
  <si>
    <t>T.O.O (CE-Construction) MS.No..149                                            Dated:09.10.2017</t>
  </si>
  <si>
    <t>09.10.2017</t>
  </si>
  <si>
    <t>22.02.2020</t>
  </si>
  <si>
    <t>21.08.2021</t>
  </si>
  <si>
    <t>06.11.2021</t>
  </si>
  <si>
    <t>2022000382
2022000383
2022000384</t>
  </si>
  <si>
    <t>202200374
202200376
202200375</t>
  </si>
  <si>
    <t>a)132kV DC line on Galvanized Towers with  Panther ACSR conductor from 400/220/132 kV SS Narsapur to 132/33 kV SS Yeldurthy (23KM)
b)132 kV feeder bays ( 2 Nos at Narsapur &amp; 
2 Nos at Yeldurthy) (4No.s)</t>
  </si>
  <si>
    <t>T.O.O (CE-Construction) Ms.No.1208                                              Dated: 04.10.2021</t>
  </si>
  <si>
    <t>(CRN) TST/TS/Erection of 132KV DC line from 400/220/132 KV SS Narsapur to 132/33 KV SS Yeldurthy in Medak District.Approval NO.04/2021-2022</t>
  </si>
  <si>
    <t>HUDCO</t>
  </si>
  <si>
    <t>05.11.2022</t>
  </si>
  <si>
    <t>06.01.2025</t>
  </si>
  <si>
    <t>07.11.2023</t>
  </si>
  <si>
    <t>06.11.2024</t>
  </si>
  <si>
    <t>a)2nd circuit stringing on existing 132 kV DC/SC line from 132/33 kV Shaligowraram SS to 132/33 kV SS Mothkur  with Panther ACSR conductor (22KM)
b)132kV Bay Extensions (1 No at 132kV SS Shaligowraram, 1 No at 132/33 kV SS Motkur)</t>
  </si>
  <si>
    <t>T.O.O (CE-Construction) Ms.No.1271                                          Dated: 20.12.2021</t>
  </si>
  <si>
    <t>25.04.2024</t>
  </si>
  <si>
    <t>15.10.2022</t>
  </si>
  <si>
    <t>19.11.2023</t>
  </si>
  <si>
    <t>a)132/33kV Sub-station at Nuthankal in Suryapet District with PTRs capacity of (2x50 MVA) 
+ (1x10/16 MVA Released.)
b)Stringing of 2nd circuit from Loc.No.16 to Loc.No.75 (Tapping Tower) on existing 132kV DC/SC line from 400/220/132 kV SS Suryapet to 132/33kV SS Thungathurthy towers with Panther ACSR conductor(16.5KM)
c)132kV DC/SC line from Loc.No.75 (Tapping tower) to proposed to 132/33kV SS Nuthankal on Galvanised towers with Panther ACSR conductor(9.5KM)
d)132 kV Bay extension at 400/220/132kV SS Suryapet(1 No.)</t>
  </si>
  <si>
    <t>T.O.O (CE-Construction) Ms.No.1330 Dated:10.03.2022.</t>
  </si>
  <si>
    <t>(CRN) TST/TS/Erection of 132/33 KV Sub Station at Nuthankal(V&amp;M) in Suryapet District instead of 1323/33 KV Aipoor SS in Suryapet District.Approval NO.02/2022-2023</t>
  </si>
  <si>
    <t>22.02.2023</t>
  </si>
  <si>
    <t>30.12.2024</t>
  </si>
  <si>
    <t>25.08.2023</t>
  </si>
  <si>
    <t>21.02.2024</t>
  </si>
  <si>
    <t xml:space="preserve">2025000443
2025000445
2025000447
2025000448
</t>
  </si>
  <si>
    <t>2024000956
2024000957
2024000958
2024000959</t>
  </si>
  <si>
    <t>a)LILO of 132kV Darmaram-Godur line to 220/132 KV SS Jagityal in Jagityal District on multi circuit tower with panther ACSR conductor(1KM)
b)132kV Bay Extensions (2 No's at 220/132 kV SS Jagityal.)( 2No.s)
c)Dismantling of TNS,TND,BOOM &amp; Re-stringing of 132KV Jagityal-Gangadara, Jagityal-Pudur, Jagityal-Jagityal, Jagityal-Korutla line near TT Tower at 
220 kV SS Jagityal.</t>
  </si>
  <si>
    <t>T.O.O (CE-Construction) Ms.No.1590       Dated:14.03.2023.</t>
  </si>
  <si>
    <t>15.08.2023</t>
  </si>
  <si>
    <t>21.01.2025</t>
  </si>
  <si>
    <t>10.12.2023</t>
  </si>
  <si>
    <t>14.08.2024</t>
  </si>
  <si>
    <t>2025000095
2025000096</t>
  </si>
  <si>
    <t>2025000217
2025000218</t>
  </si>
  <si>
    <t xml:space="preserve">Shifting/Modification of 132 KV &amp; 220KV  lines between Manoharabad and Kothapalli Railway line in Siddipet District </t>
  </si>
  <si>
    <t>Extension of power supply to proposed 132/25 KV Railway Traction Substation Jankampet by erection of 132 KV radial 2-phase DC/SC line (12KM from proposed 220/132 KV SS Renjal</t>
  </si>
  <si>
    <t>(i) 220/132/33 KV at Chandanavally (ii) 220Kv TMDC line from 400/220KV Kethireddypally SS to proposed 220KV Chandanavally (TSIIC) for a length of 12.663 KM (4.663 KM) on 400KV Quad moose MC towers + 8.0 KM on 220KV TMDC towers instead of 220KV SMDC line on normal 220KV DC towers (iii) 2 no.s 220KV feeder bays at 400/220KV Kethireddypally SS for proposed 220KV Chandanavally SS, Shabad Mandal in Ranga Reddy District.</t>
  </si>
  <si>
    <t>Shifting of existing 220KV Shivarampally-Gachibowli DC line between Loc.No.66 to Loc.No.68 &amp; 132 KV Chandrayanagutta-Jubilee Hills DC line bbetween Loc.No.86 to Loc.No.89 for M/s.Giridhari</t>
  </si>
  <si>
    <t xml:space="preserve">(i) 132 KV DC line (10.00 KM) from existing 132/33 KV Makthal SS to proposed 132/25KV Makthal Railway Traction  substation (CMD of 10MVA) ii) 2 No.s 132 KV bays extension at 132/33 KV SS Makthal and       (iii) 2 No.s 132 KV bays along with Metering arrangement at proposed 132/25KV Makthal Railway Traction Substation in Mahabubnagar District </t>
  </si>
  <si>
    <t xml:space="preserve">Extension of HT supply for a CMD of 163MVA in phased manner with an initial load of 17MVA to M/s. Microsoft corporation (india) Pvt Ltd, Plot.No.10, Nagarguda, Shamshabad Road, Hayathabad, Chandanvally(V), Shabad (M), R.R Dist., </t>
  </si>
  <si>
    <t>Shifting of existing 132/33KV Kodad Substation for road widening of Kodad-Khammam section of NH-365 in Suryapet District Kodada</t>
  </si>
  <si>
    <t xml:space="preserve">Extension of HT supply for a load of 80 MW at 220KV Voltage level to M/s.VITP Pvt. Ltd. at Plot No.17, Survey No. 64/2, Software Units Layout, Madhapur </t>
  </si>
  <si>
    <t>TOO (CE-Transmission) MS No.140, Dt:13.10.2016
(Revised)</t>
  </si>
  <si>
    <t>CRN.No./TST/TS/220-132 KV GIS-Hyd/F.Invst./99/2019, Dt:20.02.2009</t>
  </si>
  <si>
    <t>2021000368
2025000289
2025000290</t>
  </si>
  <si>
    <t>2025000098
202001310
202100249
202100076
202001314
202001317</t>
  </si>
  <si>
    <t>2024000597
2024000595</t>
  </si>
  <si>
    <t>202001263
202001266
202001268
202001270</t>
  </si>
  <si>
    <t>202001228
202000633
202000635</t>
  </si>
  <si>
    <t>2024000678
2024000593
2024000592</t>
  </si>
  <si>
    <t>202001306
202001308
202001309</t>
  </si>
  <si>
    <t>2024000589
2024000586</t>
  </si>
  <si>
    <t>202001316
202001319</t>
  </si>
  <si>
    <t>2024000717
2024000715</t>
  </si>
  <si>
    <t>2025000094
2025000673</t>
  </si>
  <si>
    <t>2025000180
2025000177</t>
  </si>
  <si>
    <t>2025000454
2025000456</t>
  </si>
  <si>
    <t>202100295
202000925
202000926</t>
  </si>
  <si>
    <t xml:space="preserve">
2020000510
2020000508
2020000509</t>
  </si>
  <si>
    <t>2024000982
2024000983
2024000981
2024000869</t>
  </si>
  <si>
    <t>2025000245
2024000246
2024000244
2024000580</t>
  </si>
  <si>
    <t>202000930
202000930</t>
  </si>
  <si>
    <t>2025000051
2025000050</t>
  </si>
  <si>
    <t>2025000418
2025000417</t>
  </si>
  <si>
    <t>a)LILO of existing 132 kV Maddur – Makthal DC/SC line to existing newly charged 132/33 kV Narayanpet SS  with Panther ACSR Conductor.(1KM)
B)Erection of 132 KV feeder bays at 132/33 KV SS Narayanpet - 2Nos.</t>
  </si>
  <si>
    <t>T.O.O (CE-Construction) MS.No .12                              Dated:20.04.2018</t>
  </si>
  <si>
    <t>19.12.2024</t>
  </si>
  <si>
    <t>22.02.2025</t>
  </si>
  <si>
    <t>18.01.2025</t>
  </si>
  <si>
    <t>a)132/33 kV Sub-Station at Koutala  in Komaram Bheem Asifabad Dist  with 2 X 10/16 MVA PTRs (Released)
b)132 KV DC/SC line from existing 132 KV Sirpur Kagaznagar SS to proposed 132 KV SS Koutala(43.53KM) 
c)132 KV feeder bay at existing 132 KV SS Sirpur Kagaznagar (1No.)</t>
  </si>
  <si>
    <t>T.O.O (CE-Construction) Ms.No. 981                                            Dated: 22.02.2021.</t>
  </si>
  <si>
    <t>TST/TS/Erection of 132/33 KV SS at Koutala(V), Koutala (M) of Komaram Bheem Asifabad District.Approval No.02/2021-22,
dt:10.06.2021</t>
  </si>
  <si>
    <t>18.05.2023</t>
  </si>
  <si>
    <t>25.04.2025</t>
  </si>
  <si>
    <t>25.10.2023</t>
  </si>
  <si>
    <t>17.05.2024</t>
  </si>
  <si>
    <t>2025000158
2025000155
2025000154</t>
  </si>
  <si>
    <t>2025000106
2025000108
2025000107</t>
  </si>
  <si>
    <t>2024000962
2024000961
2024000960</t>
  </si>
  <si>
    <t>2025000452
2025000450
2025000449</t>
  </si>
  <si>
    <t>02.07.2019</t>
  </si>
  <si>
    <t>01.04.2019</t>
  </si>
  <si>
    <t>01.05.2018</t>
  </si>
  <si>
    <t>15.04.2019</t>
  </si>
  <si>
    <t>14.10.2019</t>
  </si>
  <si>
    <t>25.11.2020</t>
  </si>
  <si>
    <t>Extension of 132 KV Power supply for a CMD of 10MVA to the proposed Railway Traction SS at Manoharabad (V), Toopran(M), Siddipet Circle in Medak District</t>
  </si>
  <si>
    <t>25.11.2020
Mbay- 07.10.2022</t>
  </si>
  <si>
    <t>04.11.2024</t>
  </si>
  <si>
    <t>11.10.2022</t>
  </si>
  <si>
    <t>07.08.2023</t>
  </si>
  <si>
    <t>04.02.2025</t>
  </si>
  <si>
    <t>15.08.2024</t>
  </si>
  <si>
    <t>26.09.2024</t>
  </si>
  <si>
    <t>28.03.2024</t>
  </si>
  <si>
    <t>Capitalisation Upto Previous Year (n-1)
(as per Audited Financial
Statements)</t>
  </si>
  <si>
    <t xml:space="preserve">T.O.O (CE-Construction-I) MS. No. 251                   Dated: 10.10.2011
</t>
  </si>
  <si>
    <t>T.O.O (CE-Construction-I) Ms. No.  2                      Dated:  6.04.2011</t>
  </si>
  <si>
    <t>T.O.O (CE-Construction–I) MS. No.180                                    Dated: 09.08.2011</t>
  </si>
  <si>
    <t>2019000003
2020000523
2019000004
2019000002</t>
  </si>
  <si>
    <t>202001249
202001252
202001254
202001257</t>
  </si>
  <si>
    <t>a)220/132/33 kV Kallur Sub Station 
b)132kV Chandragonda Sub Station 
c)220kV DC line from proposed 400/220kV Bommanapalli  to the proposed  220/132 kV Kallur SS  (Single Moose) 
d)132kV DC line from proposed 220/132kV SS Peddagopati  to  132/33kV SS Madhira and bay extensions at Madira
e)132kVDC Line with Multi-Circuit towers for making LILO of existing132kV Budidampadu - Penubali &amp; 132 kV Thallada- Penuballi 
f)132kV DC line from proposed 220/132kV SS Peddagopati to 132/33kV SS Thallada and bay extensions at Thallada
g)132kV line with Multi-Circuit towers for making LILO of existing132kV Khammam - Chilakallu DC line to proposed 220/132 kV Peddagopati
h)132 KV DC/SC line from proposed 220/132 KV SS Kalluru to 132/33 KV SS Chandrugonda</t>
  </si>
  <si>
    <t xml:space="preserve">132/33KV Sub-station at Electronic Manufacturing Cluster at
 E-City Fabcity, (ii) 132 KV line from existing 220/132 KV Fabcity SS to proposed 132/33 KV E-City Fabcity SS for proposed 132/33 KV E-city Fabcity SS in Raviryal Village, Maheshwaram Mandal, Ranga Reddy District </t>
  </si>
  <si>
    <t>(i) Extension of 132 KV radial 2-phase DC/SC line (0.5 KM) from existing 132/33 KV SS Morthad to proposed 132/25 KV Morthad Railway traction substation (CMD of 10 MVA) 
(ii) 1 No.132 KV Bay extension at 132/33 KV SS Morthad and
(iii)1 No.132 KV bay along with metering bay at proposed 132/25KV Morthad Railway Traction Substation in Nizamabad Dsitrict</t>
  </si>
  <si>
    <t>T.O.O (CE-Construction) Ms. No. 140 ,Dated: 30.07.2015</t>
  </si>
  <si>
    <t xml:space="preserve"> 30.07.2015
</t>
  </si>
  <si>
    <t>03.03.2018</t>
  </si>
  <si>
    <t>31.12.2019</t>
  </si>
  <si>
    <t>02.06.2019</t>
  </si>
  <si>
    <t>26.07.2024(Between Chennur &amp; Kataram)- Work in Progress between Manthani &amp; Kataram</t>
  </si>
  <si>
    <t>09.05.2020</t>
  </si>
  <si>
    <t>15.03.2024</t>
  </si>
  <si>
    <t>a) 21.05.2025
b)Work cancelled
c)26.09.2025</t>
  </si>
  <si>
    <t>25.03.2024</t>
  </si>
  <si>
    <t>14.04.2025</t>
  </si>
  <si>
    <t>T.O.O (CE-Transmisssion) MS.No. 211 , Dated: 07.11.2015</t>
  </si>
  <si>
    <t>TST/TS/ 220 kV  Pedagopati SS / Investment approval No. 19/16-2016</t>
  </si>
  <si>
    <t>T.O.O (CE-Transmisssion) MS.No. 231                                           Dated: 21.12.2015</t>
  </si>
  <si>
    <t>18.09.2020</t>
  </si>
  <si>
    <t>30.12.2022</t>
  </si>
  <si>
    <t>11.12.2020</t>
  </si>
  <si>
    <t>17.09.2021</t>
  </si>
  <si>
    <t>D-20-02</t>
  </si>
  <si>
    <t>Extension of 132KV supply to RTSS Manopa</t>
  </si>
  <si>
    <t xml:space="preserve">i) 1 No.132 KV bay at existing 132/33 KV Alampur SS for 132 KV RTSS Manopad, (ii) 132 KV DC/SC line from existing 132/33 KV Alampur SS to proposed RTSS Manopad for a length of about 12 KM in Jogulamba District (iii) 1 No.132 KV metering bay at proposed 132 KV RTSS Manopad in Jogulamba District </t>
  </si>
  <si>
    <t>25.01.2023</t>
  </si>
  <si>
    <t>19.06.2024</t>
  </si>
  <si>
    <t>12.02.2023</t>
  </si>
  <si>
    <t>24.02.2024</t>
  </si>
  <si>
    <t>SS-14.10.2021
Line-25.10.2021
Bays-23.11.2021</t>
  </si>
  <si>
    <t>SS-16.01.2023
Line-13.01.2023
Bays-10.01.2023</t>
  </si>
  <si>
    <t>SS-12.12.2021
Line-14.12.2021
Bays-10.01.2022</t>
  </si>
  <si>
    <t>SS-12.10.2022
Line-22.10.2022
Bays-01.01.023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</si>
</sst>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Red]#,##0.00"/>
    <numFmt numFmtId="165" formatCode="dd\.mm\.yyyy;@"/>
    <numFmt numFmtId="166" formatCode="m/d/yy;@"/>
    <numFmt numFmtId="167" formatCode="m/d/yyyy;@"/>
    <numFmt numFmtId="168" formatCode="mm/dd/yy;@"/>
  </numFmts>
  <fonts count="23" x14ac:knownFonts="1">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sz val="11"/>
      <color theme="1"/>
      <name val="Calibri"/>
      <family val="2"/>
      <scheme val="minor"/>
    </font>
    <font>
      <sz val="10"/>
      <color rgb="FF000000"/>
      <name val="Times New Roman"/>
      <family val="1"/>
    </font>
    <font>
      <b/>
      <sz val="12"/>
      <name val="Arial"/>
      <family val="2"/>
    </font>
    <font>
      <sz val="10"/>
      <color rgb="FF000000"/>
      <name val="Times New Roman"/>
      <family val="1"/>
    </font>
    <font>
      <b/>
      <sz val="10"/>
      <name val="Arial"/>
      <family val="2"/>
    </font>
    <font>
      <sz val="10"/>
      <name val="Arial"/>
      <family val="2"/>
    </font>
    <font>
      <sz val="10"/>
      <color theme="1"/>
      <name val="Times New Roman"/>
      <family val="1"/>
    </font>
    <font>
      <b/>
      <sz val="11"/>
      <name val="Arial"/>
      <family val="2"/>
    </font>
    <font>
      <b/>
      <sz val="12"/>
      <color theme="1"/>
      <name val="Arial"/>
      <family val="2"/>
    </font>
    <font>
      <sz val="12"/>
      <name val="Arial"/>
      <family val="2"/>
    </font>
    <font>
      <b/>
      <sz val="12"/>
      <color rgb="FF000000"/>
      <name val="Arial"/>
      <family val="2"/>
    </font>
    <font>
      <sz val="13"/>
      <color theme="1"/>
      <name val="Calibri"/>
      <family val="2"/>
      <scheme val="minor"/>
    </font>
    <font>
      <sz val="12"/>
      <color theme="1"/>
      <name val="Arial"/>
      <family val="2"/>
    </font>
    <font>
      <sz val="12"/>
      <color rgb="FF000000"/>
      <name val="Arial"/>
      <family val="2"/>
    </font>
    <font>
      <sz val="12"/>
      <name val="Book Antiqua"/>
      <family val="1"/>
    </font>
    <font>
      <sz val="11"/>
      <name val="Arial"/>
      <family val="2"/>
    </font>
    <font>
      <sz val="11"/>
      <color theme="1"/>
      <name val="Arial"/>
      <family val="2"/>
    </font>
    <font>
      <sz val="13"/>
      <name val="Arial"/>
      <family val="2"/>
    </font>
    <font>
      <sz val="13"/>
      <color rgb="FF000000"/>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s>
  <cellStyleXfs count="9">
    <xf numFmtId="0" fontId="0" fillId="0" borderId="0"/>
    <xf numFmtId="0" fontId="5" fillId="0" borderId="0"/>
    <xf numFmtId="9" fontId="7" fillId="0" borderId="0" applyFont="0" applyFill="0" applyBorder="0" applyAlignment="0" applyProtection="0"/>
    <xf numFmtId="0" fontId="9" fillId="0" borderId="0"/>
    <xf numFmtId="165" fontId="4" fillId="0" borderId="0" applyFont="0" applyFill="0" applyBorder="0" applyAlignment="0" applyProtection="0"/>
    <xf numFmtId="0" fontId="4" fillId="0" borderId="0"/>
    <xf numFmtId="0" fontId="9" fillId="0" borderId="0"/>
    <xf numFmtId="0" fontId="9" fillId="0" borderId="0"/>
    <xf numFmtId="0" fontId="4" fillId="0" borderId="0"/>
  </cellStyleXfs>
  <cellXfs count="245">
    <xf numFmtId="0" fontId="0" fillId="0" borderId="0" xfId="0"/>
    <xf numFmtId="0" fontId="1" fillId="0" borderId="0" xfId="0" applyFont="1"/>
    <xf numFmtId="0" fontId="9" fillId="0" borderId="0" xfId="1" applyFont="1" applyAlignment="1">
      <alignment horizontal="left" vertical="center"/>
    </xf>
    <xf numFmtId="0" fontId="9" fillId="0" borderId="0" xfId="1" applyFont="1" applyAlignment="1">
      <alignment vertical="center" wrapText="1"/>
    </xf>
    <xf numFmtId="0" fontId="1" fillId="0" borderId="0" xfId="0" applyFont="1" applyAlignment="1">
      <alignment vertical="top"/>
    </xf>
    <xf numFmtId="0" fontId="8" fillId="0" borderId="0" xfId="1" applyFont="1" applyAlignment="1">
      <alignment horizontal="right" vertical="center"/>
    </xf>
    <xf numFmtId="0" fontId="13" fillId="0" borderId="0" xfId="1" applyFont="1" applyAlignment="1">
      <alignment horizontal="left" vertical="center"/>
    </xf>
    <xf numFmtId="0" fontId="13" fillId="0" borderId="0" xfId="1" applyFont="1" applyAlignment="1">
      <alignment vertical="center" wrapText="1"/>
    </xf>
    <xf numFmtId="0" fontId="13" fillId="0" borderId="0" xfId="1" applyFont="1" applyAlignment="1">
      <alignment horizontal="right" vertical="center" wrapText="1"/>
    </xf>
    <xf numFmtId="0" fontId="6" fillId="0" borderId="0" xfId="1" applyFont="1" applyAlignment="1">
      <alignment horizontal="right" vertical="center" wrapText="1"/>
    </xf>
    <xf numFmtId="0" fontId="10" fillId="2" borderId="0" xfId="0" applyFont="1" applyFill="1" applyAlignment="1">
      <alignment horizontal="center" vertical="center"/>
    </xf>
    <xf numFmtId="0" fontId="13" fillId="0" borderId="0" xfId="1" applyFont="1" applyAlignment="1">
      <alignment horizontal="center" vertical="center" wrapText="1"/>
    </xf>
    <xf numFmtId="0" fontId="2" fillId="0" borderId="0" xfId="0" applyFont="1"/>
    <xf numFmtId="0" fontId="13" fillId="0" borderId="1" xfId="1" applyFont="1" applyBorder="1" applyAlignment="1">
      <alignment horizontal="center" vertical="top" wrapText="1"/>
    </xf>
    <xf numFmtId="0" fontId="13"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2" xfId="0" applyFont="1" applyFill="1" applyBorder="1" applyAlignment="1">
      <alignment horizontal="center" vertical="center" wrapText="1"/>
    </xf>
    <xf numFmtId="2" fontId="13" fillId="2" borderId="5"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164" fontId="13" fillId="2" borderId="1" xfId="0" quotePrefix="1" applyNumberFormat="1" applyFont="1" applyFill="1" applyBorder="1" applyAlignment="1">
      <alignment horizontal="center" vertical="center" wrapText="1"/>
    </xf>
    <xf numFmtId="0" fontId="13" fillId="0" borderId="3" xfId="0" applyFont="1" applyBorder="1" applyAlignment="1">
      <alignment horizontal="center" vertical="center" wrapText="1"/>
    </xf>
    <xf numFmtId="0" fontId="1" fillId="0" borderId="1" xfId="0" applyFont="1" applyBorder="1"/>
    <xf numFmtId="0" fontId="17" fillId="2" borderId="1"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7" fillId="2" borderId="1" xfId="0" applyFont="1" applyFill="1" applyBorder="1" applyAlignment="1">
      <alignment horizontal="center" vertical="center"/>
    </xf>
    <xf numFmtId="17" fontId="13" fillId="2" borderId="1" xfId="0" applyNumberFormat="1" applyFont="1" applyFill="1" applyBorder="1" applyAlignment="1">
      <alignment horizontal="center" vertical="center" wrapText="1"/>
    </xf>
    <xf numFmtId="17" fontId="13" fillId="2" borderId="7" xfId="0" applyNumberFormat="1" applyFont="1" applyFill="1" applyBorder="1" applyAlignment="1">
      <alignment horizontal="center" vertical="center" wrapText="1"/>
    </xf>
    <xf numFmtId="0" fontId="17" fillId="2" borderId="9" xfId="0" applyFont="1" applyFill="1" applyBorder="1" applyAlignment="1">
      <alignment horizontal="center" vertical="center" wrapText="1"/>
    </xf>
    <xf numFmtId="0" fontId="13" fillId="2" borderId="1" xfId="0" applyFont="1" applyFill="1" applyBorder="1" applyAlignment="1">
      <alignment horizontal="center" vertical="center"/>
    </xf>
    <xf numFmtId="0" fontId="17" fillId="2" borderId="8" xfId="0"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2" fontId="17" fillId="2" borderId="5" xfId="0" applyNumberFormat="1" applyFont="1" applyFill="1" applyBorder="1" applyAlignment="1">
      <alignment horizontal="center" vertical="center" wrapText="1"/>
    </xf>
    <xf numFmtId="17" fontId="13" fillId="0" borderId="1"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13" fillId="0" borderId="1" xfId="0" applyFont="1" applyBorder="1" applyAlignment="1">
      <alignment horizontal="center" vertical="center"/>
    </xf>
    <xf numFmtId="0" fontId="13" fillId="2" borderId="1" xfId="0" quotePrefix="1" applyFont="1" applyFill="1" applyBorder="1" applyAlignment="1">
      <alignment horizontal="center" vertical="center" wrapText="1"/>
    </xf>
    <xf numFmtId="2" fontId="17" fillId="2" borderId="1" xfId="0" applyNumberFormat="1" applyFont="1" applyFill="1" applyBorder="1" applyAlignment="1">
      <alignment horizontal="center" vertical="center" wrapText="1"/>
    </xf>
    <xf numFmtId="0" fontId="17" fillId="2" borderId="1" xfId="0" applyFont="1" applyFill="1" applyBorder="1" applyAlignment="1">
      <alignment horizontal="left" vertical="center" wrapText="1"/>
    </xf>
    <xf numFmtId="0" fontId="17" fillId="2" borderId="3" xfId="0" quotePrefix="1" applyFont="1" applyFill="1" applyBorder="1" applyAlignment="1">
      <alignment horizontal="center" vertical="center" wrapText="1"/>
    </xf>
    <xf numFmtId="0" fontId="13" fillId="0" borderId="1" xfId="0" applyFont="1" applyBorder="1" applyAlignment="1">
      <alignment horizontal="center" vertical="center" wrapText="1"/>
    </xf>
    <xf numFmtId="164" fontId="13" fillId="2" borderId="2" xfId="0" applyNumberFormat="1" applyFont="1" applyFill="1" applyBorder="1" applyAlignment="1">
      <alignment horizontal="center" vertical="center" wrapText="1"/>
    </xf>
    <xf numFmtId="164" fontId="13" fillId="2" borderId="2" xfId="0" quotePrefix="1" applyNumberFormat="1" applyFont="1" applyFill="1" applyBorder="1" applyAlignment="1">
      <alignment horizontal="center" vertical="center" wrapText="1"/>
    </xf>
    <xf numFmtId="0" fontId="17" fillId="2" borderId="2" xfId="0" applyFont="1" applyFill="1" applyBorder="1" applyAlignment="1">
      <alignment horizontal="center" vertical="center" wrapText="1"/>
    </xf>
    <xf numFmtId="17" fontId="13" fillId="0" borderId="1" xfId="0" applyNumberFormat="1" applyFont="1" applyBorder="1" applyAlignment="1">
      <alignment horizontal="center" vertical="center"/>
    </xf>
    <xf numFmtId="2" fontId="13" fillId="2" borderId="6" xfId="0" applyNumberFormat="1" applyFont="1" applyFill="1" applyBorder="1" applyAlignment="1">
      <alignment horizontal="center" vertical="center" wrapText="1"/>
    </xf>
    <xf numFmtId="0" fontId="13" fillId="2" borderId="2" xfId="0" applyFont="1" applyFill="1" applyBorder="1" applyAlignment="1">
      <alignment horizontal="center" vertical="center"/>
    </xf>
    <xf numFmtId="0" fontId="13" fillId="0" borderId="2" xfId="0" applyFont="1" applyBorder="1" applyAlignment="1">
      <alignment horizontal="center" vertical="center" wrapText="1"/>
    </xf>
    <xf numFmtId="0" fontId="13" fillId="0" borderId="6" xfId="0" applyFont="1" applyBorder="1" applyAlignment="1">
      <alignment horizontal="center" vertical="center" wrapText="1"/>
    </xf>
    <xf numFmtId="0" fontId="17" fillId="2" borderId="3" xfId="0" applyFont="1" applyFill="1" applyBorder="1" applyAlignment="1">
      <alignment horizontal="center" vertical="center" wrapText="1"/>
    </xf>
    <xf numFmtId="0" fontId="16" fillId="2" borderId="1" xfId="0" applyFont="1" applyFill="1" applyBorder="1" applyAlignment="1">
      <alignment horizontal="center" vertical="center"/>
    </xf>
    <xf numFmtId="0" fontId="16" fillId="2"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6" fillId="0" borderId="0" xfId="0" applyFont="1" applyAlignment="1">
      <alignment horizontal="left" vertical="center" wrapText="1"/>
    </xf>
    <xf numFmtId="0" fontId="17" fillId="2" borderId="8" xfId="0" applyFont="1" applyFill="1" applyBorder="1" applyAlignment="1">
      <alignment horizontal="left" vertical="center" wrapText="1"/>
    </xf>
    <xf numFmtId="0" fontId="6" fillId="0" borderId="2" xfId="1" applyFont="1" applyBorder="1" applyAlignment="1">
      <alignment horizontal="center" vertical="top" wrapText="1"/>
    </xf>
    <xf numFmtId="0" fontId="6" fillId="0" borderId="3" xfId="1" applyFont="1" applyBorder="1" applyAlignment="1">
      <alignment horizontal="center" vertical="top" wrapText="1"/>
    </xf>
    <xf numFmtId="0" fontId="6" fillId="2" borderId="1" xfId="0" applyFont="1" applyFill="1" applyBorder="1" applyAlignment="1">
      <alignment horizontal="center" vertical="top" wrapText="1"/>
    </xf>
    <xf numFmtId="0" fontId="6" fillId="0" borderId="1" xfId="1" applyFont="1" applyBorder="1" applyAlignment="1">
      <alignment horizontal="center" vertical="top" wrapText="1"/>
    </xf>
    <xf numFmtId="0" fontId="12" fillId="0" borderId="1" xfId="0" applyFont="1" applyBorder="1" applyAlignment="1">
      <alignment horizontal="center" vertical="top" wrapText="1"/>
    </xf>
    <xf numFmtId="0" fontId="14" fillId="0" borderId="1" xfId="1" applyFont="1" applyBorder="1" applyAlignment="1">
      <alignment horizontal="center" vertical="top" wrapText="1"/>
    </xf>
    <xf numFmtId="0" fontId="13" fillId="0" borderId="2" xfId="1" applyFont="1" applyBorder="1" applyAlignment="1">
      <alignment horizontal="center" vertical="top" wrapText="1"/>
    </xf>
    <xf numFmtId="0" fontId="13" fillId="0" borderId="1" xfId="1" applyFont="1" applyBorder="1" applyAlignment="1">
      <alignment horizontal="center" vertical="center" wrapText="1"/>
    </xf>
    <xf numFmtId="0" fontId="9" fillId="0" borderId="0" xfId="1" applyFont="1" applyAlignment="1">
      <alignment horizontal="left" vertical="top"/>
    </xf>
    <xf numFmtId="0" fontId="9" fillId="0" borderId="0" xfId="1" applyFont="1" applyAlignment="1">
      <alignment horizontal="left" vertical="top" wrapText="1"/>
    </xf>
    <xf numFmtId="0" fontId="13" fillId="0" borderId="0" xfId="1" applyFont="1" applyAlignment="1">
      <alignment horizontal="left" vertical="top"/>
    </xf>
    <xf numFmtId="0" fontId="13" fillId="0" borderId="0" xfId="1" applyFont="1" applyAlignment="1">
      <alignment horizontal="left" vertical="top" wrapText="1"/>
    </xf>
    <xf numFmtId="0" fontId="0" fillId="0" borderId="0" xfId="0" applyAlignment="1">
      <alignment vertical="top"/>
    </xf>
    <xf numFmtId="0" fontId="0" fillId="0" borderId="0" xfId="0" applyAlignment="1">
      <alignment vertical="top" wrapText="1"/>
    </xf>
    <xf numFmtId="0" fontId="3" fillId="0" borderId="0" xfId="0" applyFont="1" applyAlignment="1">
      <alignment vertical="top"/>
    </xf>
    <xf numFmtId="0" fontId="2" fillId="0" borderId="0" xfId="0" applyFont="1" applyAlignment="1">
      <alignment vertical="top"/>
    </xf>
    <xf numFmtId="0" fontId="13" fillId="0" borderId="2" xfId="1" applyFont="1" applyBorder="1" applyAlignment="1">
      <alignment horizontal="center" vertical="center" wrapText="1"/>
    </xf>
    <xf numFmtId="0" fontId="13" fillId="0" borderId="1" xfId="0" applyFont="1" applyBorder="1" applyAlignment="1">
      <alignment horizontal="left" vertical="top" wrapText="1"/>
    </xf>
    <xf numFmtId="0" fontId="13" fillId="0" borderId="1" xfId="0" applyFont="1" applyBorder="1" applyAlignment="1">
      <alignment horizontal="left" vertical="center"/>
    </xf>
    <xf numFmtId="0" fontId="16" fillId="0" borderId="1" xfId="0" applyFont="1" applyBorder="1" applyAlignment="1">
      <alignment vertical="center"/>
    </xf>
    <xf numFmtId="164" fontId="13" fillId="0" borderId="3" xfId="0" applyNumberFormat="1" applyFont="1" applyBorder="1" applyAlignment="1">
      <alignment horizontal="center" vertical="center" wrapText="1"/>
    </xf>
    <xf numFmtId="164" fontId="13" fillId="2" borderId="3" xfId="0" applyNumberFormat="1" applyFont="1" applyFill="1" applyBorder="1" applyAlignment="1">
      <alignment horizontal="center" vertical="center" wrapText="1"/>
    </xf>
    <xf numFmtId="164" fontId="13" fillId="0" borderId="1" xfId="0" applyNumberFormat="1" applyFont="1" applyBorder="1" applyAlignment="1">
      <alignment horizontal="center" vertical="center" wrapText="1"/>
    </xf>
    <xf numFmtId="164" fontId="13" fillId="0" borderId="3" xfId="0" quotePrefix="1" applyNumberFormat="1" applyFont="1" applyBorder="1" applyAlignment="1">
      <alignment horizontal="center" vertical="center" wrapText="1"/>
    </xf>
    <xf numFmtId="164" fontId="13" fillId="2" borderId="1" xfId="0" applyNumberFormat="1" applyFont="1" applyFill="1" applyBorder="1" applyAlignment="1">
      <alignment horizontal="center" vertical="center"/>
    </xf>
    <xf numFmtId="0" fontId="16" fillId="0" borderId="1" xfId="0" applyFont="1" applyBorder="1"/>
    <xf numFmtId="0" fontId="13" fillId="0" borderId="1" xfId="0" applyFont="1" applyBorder="1" applyAlignment="1">
      <alignment horizontal="left" vertical="center" wrapText="1"/>
    </xf>
    <xf numFmtId="0" fontId="1" fillId="0" borderId="0" xfId="0" applyFont="1" applyAlignment="1">
      <alignment vertical="center"/>
    </xf>
    <xf numFmtId="0" fontId="13" fillId="0" borderId="2" xfId="0" applyFont="1" applyBorder="1" applyAlignment="1">
      <alignment horizontal="left" vertical="center" wrapText="1"/>
    </xf>
    <xf numFmtId="2" fontId="13" fillId="0" borderId="1" xfId="1" applyNumberFormat="1" applyFont="1" applyBorder="1" applyAlignment="1">
      <alignment horizontal="center" vertical="center" wrapText="1"/>
    </xf>
    <xf numFmtId="0" fontId="16" fillId="0" borderId="1" xfId="0" applyFont="1" applyBorder="1" applyAlignment="1">
      <alignment vertical="center" wrapText="1"/>
    </xf>
    <xf numFmtId="0" fontId="1" fillId="0" borderId="0" xfId="0" applyFont="1" applyAlignment="1">
      <alignment horizontal="center" vertical="center"/>
    </xf>
    <xf numFmtId="0" fontId="13" fillId="0" borderId="2" xfId="0" applyFont="1" applyBorder="1" applyAlignment="1">
      <alignment horizontal="left" vertical="top" wrapText="1"/>
    </xf>
    <xf numFmtId="0" fontId="13" fillId="2" borderId="2" xfId="0" applyFont="1" applyFill="1" applyBorder="1" applyAlignment="1">
      <alignment horizontal="left" vertical="center" wrapText="1"/>
    </xf>
    <xf numFmtId="0" fontId="0" fillId="0" borderId="1" xfId="0" applyBorder="1"/>
    <xf numFmtId="0" fontId="13" fillId="2" borderId="2" xfId="0" applyFont="1" applyFill="1" applyBorder="1" applyAlignment="1">
      <alignment vertical="center" wrapText="1"/>
    </xf>
    <xf numFmtId="2" fontId="17" fillId="2" borderId="2" xfId="0" applyNumberFormat="1" applyFont="1" applyFill="1" applyBorder="1" applyAlignment="1">
      <alignment horizontal="center" vertical="center" wrapText="1"/>
    </xf>
    <xf numFmtId="0" fontId="12" fillId="0" borderId="1" xfId="0" applyFont="1" applyBorder="1" applyAlignment="1">
      <alignment horizontal="center" vertical="center"/>
    </xf>
    <xf numFmtId="0" fontId="13" fillId="3" borderId="1" xfId="1" applyFont="1" applyFill="1" applyBorder="1" applyAlignment="1">
      <alignment horizontal="center" vertical="center" wrapText="1"/>
    </xf>
    <xf numFmtId="0" fontId="17"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7" fillId="3" borderId="1" xfId="0" applyFont="1" applyFill="1" applyBorder="1" applyAlignment="1">
      <alignment horizontal="center" vertical="center" wrapText="1"/>
    </xf>
    <xf numFmtId="0" fontId="1" fillId="3" borderId="0" xfId="0" applyFont="1" applyFill="1"/>
    <xf numFmtId="0" fontId="16" fillId="3" borderId="0" xfId="0" applyFont="1" applyFill="1" applyAlignment="1">
      <alignment vertical="center" wrapText="1"/>
    </xf>
    <xf numFmtId="0" fontId="13" fillId="3" borderId="2" xfId="1" applyFont="1" applyFill="1" applyBorder="1" applyAlignment="1">
      <alignment horizontal="center" vertical="center" wrapText="1"/>
    </xf>
    <xf numFmtId="0" fontId="13" fillId="3" borderId="2" xfId="0" applyFont="1" applyFill="1" applyBorder="1" applyAlignment="1">
      <alignment horizontal="left" vertical="center" wrapText="1"/>
    </xf>
    <xf numFmtId="2" fontId="17" fillId="3" borderId="1" xfId="0" applyNumberFormat="1" applyFont="1" applyFill="1" applyBorder="1" applyAlignment="1">
      <alignment horizontal="center" vertical="center" wrapText="1"/>
    </xf>
    <xf numFmtId="0" fontId="16" fillId="3" borderId="1" xfId="0" applyFont="1" applyFill="1" applyBorder="1" applyAlignment="1">
      <alignment horizontal="left" vertical="center" wrapText="1"/>
    </xf>
    <xf numFmtId="2" fontId="13" fillId="3" borderId="5" xfId="0"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0" borderId="1" xfId="0" applyFont="1" applyBorder="1" applyAlignment="1">
      <alignment horizontal="left" vertical="center" wrapText="1"/>
    </xf>
    <xf numFmtId="2" fontId="13" fillId="0" borderId="1" xfId="1" applyNumberFormat="1" applyFont="1" applyBorder="1" applyAlignment="1">
      <alignment horizontal="center" vertical="top" wrapText="1"/>
    </xf>
    <xf numFmtId="0" fontId="0" fillId="0" borderId="0" xfId="0" applyAlignment="1">
      <alignment vertical="center"/>
    </xf>
    <xf numFmtId="0" fontId="3" fillId="0" borderId="0" xfId="0" applyFont="1" applyAlignment="1">
      <alignment vertical="center"/>
    </xf>
    <xf numFmtId="0" fontId="2" fillId="0" borderId="0" xfId="0" applyFont="1" applyAlignment="1">
      <alignment vertical="center"/>
    </xf>
    <xf numFmtId="0" fontId="13" fillId="2" borderId="3" xfId="0" applyFont="1" applyFill="1" applyBorder="1" applyAlignment="1">
      <alignment horizontal="center" vertical="center" wrapText="1"/>
    </xf>
    <xf numFmtId="0" fontId="6" fillId="0" borderId="1"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4" xfId="0" applyFont="1" applyBorder="1" applyAlignment="1">
      <alignment horizontal="center" vertical="center" wrapText="1"/>
    </xf>
    <xf numFmtId="0" fontId="13" fillId="2" borderId="5" xfId="0" applyFont="1" applyFill="1" applyBorder="1" applyAlignment="1">
      <alignment horizontal="center" vertical="center" wrapText="1"/>
    </xf>
    <xf numFmtId="0" fontId="6" fillId="0" borderId="2" xfId="1" applyFont="1" applyBorder="1" applyAlignment="1">
      <alignment horizontal="center" vertical="center" wrapText="1"/>
    </xf>
    <xf numFmtId="0" fontId="18" fillId="0" borderId="1" xfId="3" applyFont="1" applyBorder="1" applyAlignment="1">
      <alignment horizontal="left" vertical="center"/>
    </xf>
    <xf numFmtId="0" fontId="18" fillId="0" borderId="1" xfId="3" applyFont="1" applyBorder="1" applyAlignment="1">
      <alignment horizontal="left" vertical="center" wrapText="1"/>
    </xf>
    <xf numFmtId="0" fontId="0" fillId="0" borderId="1" xfId="0" applyBorder="1" applyAlignment="1">
      <alignment vertical="center"/>
    </xf>
    <xf numFmtId="17" fontId="13" fillId="2" borderId="3" xfId="0" applyNumberFormat="1" applyFont="1" applyFill="1" applyBorder="1" applyAlignment="1">
      <alignment horizontal="center" vertical="center" wrapText="1"/>
    </xf>
    <xf numFmtId="0" fontId="19" fillId="0" borderId="1" xfId="0" applyFont="1" applyBorder="1" applyAlignment="1">
      <alignment horizontal="center" vertical="center" wrapText="1"/>
    </xf>
    <xf numFmtId="0" fontId="18" fillId="0" borderId="3" xfId="3" applyFont="1" applyBorder="1" applyAlignment="1">
      <alignment horizontal="left" vertical="center" wrapText="1"/>
    </xf>
    <xf numFmtId="0" fontId="16" fillId="0" borderId="3" xfId="0" applyFont="1" applyBorder="1" applyAlignment="1">
      <alignment horizontal="left" vertical="center" wrapText="1"/>
    </xf>
    <xf numFmtId="0" fontId="16" fillId="0" borderId="3" xfId="0" applyFont="1" applyBorder="1" applyAlignment="1">
      <alignment horizontal="center" vertical="center" wrapText="1"/>
    </xf>
    <xf numFmtId="0" fontId="6" fillId="0" borderId="3" xfId="1" applyFont="1" applyBorder="1" applyAlignment="1">
      <alignment horizontal="center" vertical="center" wrapText="1"/>
    </xf>
    <xf numFmtId="0" fontId="16" fillId="0" borderId="1" xfId="0"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1" applyFont="1" applyBorder="1" applyAlignment="1">
      <alignment vertical="center" wrapText="1"/>
    </xf>
    <xf numFmtId="0" fontId="17" fillId="2" borderId="1" xfId="0" applyFont="1" applyFill="1" applyBorder="1" applyAlignment="1">
      <alignment vertical="center"/>
    </xf>
    <xf numFmtId="17" fontId="13" fillId="2" borderId="1" xfId="0" applyNumberFormat="1" applyFont="1" applyFill="1" applyBorder="1" applyAlignment="1">
      <alignment vertical="center" wrapText="1"/>
    </xf>
    <xf numFmtId="0" fontId="18" fillId="0" borderId="1" xfId="3" applyFont="1" applyBorder="1" applyAlignment="1">
      <alignment horizontal="center" vertical="center" wrapText="1"/>
    </xf>
    <xf numFmtId="164" fontId="13" fillId="0" borderId="2" xfId="0" applyNumberFormat="1" applyFont="1" applyBorder="1" applyAlignment="1">
      <alignment horizontal="center" vertical="center" wrapText="1"/>
    </xf>
    <xf numFmtId="2" fontId="13" fillId="0" borderId="3" xfId="1" applyNumberFormat="1" applyFont="1" applyBorder="1" applyAlignment="1">
      <alignment horizontal="center" vertical="center" wrapText="1"/>
    </xf>
    <xf numFmtId="0" fontId="13" fillId="0" borderId="1" xfId="1" applyFont="1" applyBorder="1" applyAlignment="1">
      <alignment horizontal="left" vertical="center" wrapText="1"/>
    </xf>
    <xf numFmtId="17" fontId="13" fillId="0" borderId="3" xfId="0" applyNumberFormat="1" applyFont="1" applyBorder="1" applyAlignment="1">
      <alignment horizontal="center" vertical="center" wrapText="1"/>
    </xf>
    <xf numFmtId="0" fontId="17" fillId="2" borderId="12" xfId="0" applyFont="1" applyFill="1" applyBorder="1" applyAlignment="1">
      <alignment horizontal="left" vertical="center" wrapText="1"/>
    </xf>
    <xf numFmtId="166" fontId="13" fillId="2" borderId="2" xfId="0" applyNumberFormat="1" applyFont="1" applyFill="1" applyBorder="1" applyAlignment="1">
      <alignment horizontal="center" vertical="center" wrapText="1"/>
    </xf>
    <xf numFmtId="17" fontId="13" fillId="2" borderId="2" xfId="0" applyNumberFormat="1" applyFont="1" applyFill="1" applyBorder="1" applyAlignment="1">
      <alignment horizontal="center" vertical="center" wrapText="1"/>
    </xf>
    <xf numFmtId="0" fontId="13" fillId="0" borderId="1" xfId="0" applyFont="1" applyBorder="1" applyAlignment="1">
      <alignment vertical="center" wrapText="1"/>
    </xf>
    <xf numFmtId="2" fontId="13" fillId="0" borderId="1" xfId="0" applyNumberFormat="1" applyFont="1" applyBorder="1" applyAlignment="1">
      <alignment horizontal="center" vertical="center" wrapText="1"/>
    </xf>
    <xf numFmtId="0" fontId="0" fillId="0" borderId="1" xfId="0" applyBorder="1" applyAlignment="1">
      <alignment horizontal="center" vertical="center"/>
    </xf>
    <xf numFmtId="0" fontId="17" fillId="2" borderId="12" xfId="0" applyFont="1" applyFill="1" applyBorder="1" applyAlignment="1">
      <alignment horizontal="center" vertical="center" wrapText="1"/>
    </xf>
    <xf numFmtId="167" fontId="13" fillId="0" borderId="2" xfId="0" applyNumberFormat="1" applyFont="1" applyBorder="1" applyAlignment="1">
      <alignment horizontal="center" vertical="center" wrapText="1"/>
    </xf>
    <xf numFmtId="167" fontId="17" fillId="2" borderId="12" xfId="0" applyNumberFormat="1" applyFont="1" applyFill="1" applyBorder="1" applyAlignment="1">
      <alignment horizontal="left" vertical="center" wrapText="1"/>
    </xf>
    <xf numFmtId="17" fontId="19" fillId="0" borderId="4" xfId="0" applyNumberFormat="1" applyFont="1" applyBorder="1" applyAlignment="1">
      <alignment horizontal="center" vertical="center" wrapText="1"/>
    </xf>
    <xf numFmtId="168" fontId="13" fillId="2" borderId="1" xfId="0" applyNumberFormat="1" applyFont="1" applyFill="1" applyBorder="1" applyAlignment="1">
      <alignment horizontal="center" vertical="center" wrapText="1"/>
    </xf>
    <xf numFmtId="17" fontId="19" fillId="0" borderId="1" xfId="0" applyNumberFormat="1" applyFont="1" applyBorder="1" applyAlignment="1">
      <alignment horizontal="center" vertical="center" wrapText="1"/>
    </xf>
    <xf numFmtId="0" fontId="19" fillId="2" borderId="1" xfId="0" applyFont="1" applyFill="1" applyBorder="1" applyAlignment="1">
      <alignment horizontal="center" vertical="center" wrapText="1"/>
    </xf>
    <xf numFmtId="2" fontId="13" fillId="0" borderId="1" xfId="0" applyNumberFormat="1" applyFont="1" applyBorder="1" applyAlignment="1">
      <alignment vertical="center" wrapText="1"/>
    </xf>
    <xf numFmtId="0" fontId="20" fillId="0" borderId="1" xfId="0" applyFont="1" applyBorder="1" applyAlignment="1">
      <alignment horizontal="center" vertical="center" wrapText="1"/>
    </xf>
    <xf numFmtId="164" fontId="16" fillId="0" borderId="1" xfId="0" applyNumberFormat="1" applyFont="1" applyBorder="1" applyAlignment="1">
      <alignment horizontal="center" vertical="center" wrapText="1"/>
    </xf>
    <xf numFmtId="0" fontId="13" fillId="0" borderId="1" xfId="1" applyFont="1" applyBorder="1" applyAlignment="1">
      <alignment horizontal="center" vertical="center"/>
    </xf>
    <xf numFmtId="0" fontId="19" fillId="0" borderId="1" xfId="0" applyFont="1" applyBorder="1" applyAlignment="1">
      <alignment horizontal="center" vertical="center"/>
    </xf>
    <xf numFmtId="164" fontId="13" fillId="2" borderId="0" xfId="0" quotePrefix="1" applyNumberFormat="1" applyFont="1" applyFill="1" applyAlignment="1">
      <alignment horizontal="center" vertical="center" wrapText="1"/>
    </xf>
    <xf numFmtId="0" fontId="16" fillId="0" borderId="1" xfId="0" applyFont="1" applyBorder="1" applyAlignment="1">
      <alignment horizontal="center" vertical="center"/>
    </xf>
    <xf numFmtId="0" fontId="13" fillId="0" borderId="1" xfId="0" applyFont="1" applyBorder="1" applyAlignment="1">
      <alignment vertical="center"/>
    </xf>
    <xf numFmtId="17" fontId="13" fillId="0" borderId="1" xfId="0" applyNumberFormat="1" applyFont="1" applyBorder="1" applyAlignment="1">
      <alignment vertical="center" wrapText="1"/>
    </xf>
    <xf numFmtId="164" fontId="13" fillId="0" borderId="1" xfId="0" applyNumberFormat="1" applyFont="1" applyBorder="1" applyAlignment="1">
      <alignment vertical="center" wrapText="1"/>
    </xf>
    <xf numFmtId="0" fontId="9" fillId="0" borderId="0" xfId="1" applyFont="1" applyAlignment="1">
      <alignment horizontal="center" vertical="center" wrapText="1"/>
    </xf>
    <xf numFmtId="0" fontId="0" fillId="0" borderId="0" xfId="0" applyAlignment="1">
      <alignment horizontal="center"/>
    </xf>
    <xf numFmtId="0" fontId="21"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17" fillId="0" borderId="1" xfId="1" applyFont="1" applyBorder="1" applyAlignment="1">
      <alignment horizontal="center" vertical="center" wrapText="1"/>
    </xf>
    <xf numFmtId="0" fontId="12" fillId="0" borderId="1" xfId="0" applyFont="1" applyBorder="1" applyAlignment="1">
      <alignment horizontal="center" vertical="center" wrapText="1"/>
    </xf>
    <xf numFmtId="0" fontId="22" fillId="0" borderId="1" xfId="0" applyFont="1" applyBorder="1" applyAlignment="1">
      <alignment horizontal="center" vertical="center" wrapText="1"/>
    </xf>
    <xf numFmtId="164" fontId="21" fillId="0" borderId="1" xfId="0" applyNumberFormat="1" applyFont="1" applyBorder="1" applyAlignment="1">
      <alignment horizontal="center" vertical="center" wrapText="1"/>
    </xf>
    <xf numFmtId="2" fontId="21" fillId="0" borderId="1" xfId="0" applyNumberFormat="1" applyFont="1" applyBorder="1" applyAlignment="1">
      <alignment horizontal="center" vertical="center" wrapText="1"/>
    </xf>
    <xf numFmtId="0" fontId="0" fillId="0" borderId="0" xfId="0" applyAlignment="1">
      <alignment horizontal="center" vertical="center"/>
    </xf>
    <xf numFmtId="17" fontId="21" fillId="0" borderId="1" xfId="0" applyNumberFormat="1" applyFont="1" applyBorder="1" applyAlignment="1">
      <alignment horizontal="center" vertical="center" wrapText="1"/>
    </xf>
    <xf numFmtId="164" fontId="21" fillId="0" borderId="2" xfId="0" applyNumberFormat="1" applyFont="1" applyBorder="1" applyAlignment="1">
      <alignment horizontal="center" vertical="center" wrapText="1"/>
    </xf>
    <xf numFmtId="0" fontId="16" fillId="0" borderId="2" xfId="0" applyFont="1" applyBorder="1" applyAlignment="1">
      <alignment horizontal="center" vertical="center"/>
    </xf>
    <xf numFmtId="14" fontId="13" fillId="0" borderId="1" xfId="0" applyNumberFormat="1" applyFont="1" applyBorder="1" applyAlignment="1">
      <alignment horizontal="center" vertical="center" wrapText="1"/>
    </xf>
    <xf numFmtId="0" fontId="0" fillId="0" borderId="0" xfId="0" applyAlignment="1">
      <alignment vertical="center" wrapText="1"/>
    </xf>
    <xf numFmtId="0" fontId="12" fillId="0" borderId="1" xfId="0" applyFont="1" applyBorder="1" applyAlignment="1">
      <alignment vertical="center"/>
    </xf>
    <xf numFmtId="0" fontId="16" fillId="0" borderId="1" xfId="0" applyFont="1" applyBorder="1" applyAlignment="1">
      <alignment horizontal="left" vertical="center"/>
    </xf>
    <xf numFmtId="0" fontId="0" fillId="0" borderId="0" xfId="0" applyAlignment="1">
      <alignment horizontal="left"/>
    </xf>
    <xf numFmtId="0" fontId="6" fillId="2" borderId="1" xfId="1" applyFont="1" applyFill="1" applyBorder="1" applyAlignment="1">
      <alignment horizontal="left" vertical="center" wrapText="1"/>
    </xf>
    <xf numFmtId="0" fontId="0" fillId="0" borderId="0" xfId="0" applyAlignment="1">
      <alignment horizontal="left" vertical="center"/>
    </xf>
    <xf numFmtId="0" fontId="6" fillId="0" borderId="1" xfId="1" applyFont="1" applyBorder="1" applyAlignment="1">
      <alignment vertical="top" wrapText="1"/>
    </xf>
    <xf numFmtId="0" fontId="21" fillId="0" borderId="1" xfId="0" applyFont="1" applyBorder="1" applyAlignment="1">
      <alignment vertical="center" wrapText="1"/>
    </xf>
    <xf numFmtId="0" fontId="21" fillId="0" borderId="1" xfId="0" applyFont="1" applyBorder="1" applyAlignment="1">
      <alignment horizontal="left" vertical="center" wrapText="1"/>
    </xf>
    <xf numFmtId="0" fontId="6" fillId="2" borderId="1" xfId="0" applyFont="1" applyFill="1" applyBorder="1" applyAlignment="1">
      <alignment horizontal="center" vertical="center" wrapText="1"/>
    </xf>
    <xf numFmtId="0" fontId="13" fillId="0" borderId="1" xfId="1" applyFont="1" applyBorder="1" applyAlignment="1">
      <alignment horizontal="center" vertical="top" wrapText="1"/>
    </xf>
    <xf numFmtId="0" fontId="13" fillId="0" borderId="10"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2" xfId="1" applyFont="1" applyBorder="1" applyAlignment="1">
      <alignment horizontal="center" vertical="top" wrapText="1"/>
    </xf>
    <xf numFmtId="0" fontId="13" fillId="0" borderId="3" xfId="1" applyFont="1" applyBorder="1" applyAlignment="1">
      <alignment horizontal="center" vertical="top" wrapText="1"/>
    </xf>
    <xf numFmtId="0" fontId="13" fillId="2" borderId="2"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0" borderId="2" xfId="0" applyFont="1" applyBorder="1" applyAlignment="1">
      <alignment horizontal="left" vertical="top" wrapText="1"/>
    </xf>
    <xf numFmtId="0" fontId="13" fillId="0" borderId="3" xfId="0" applyFont="1" applyBorder="1" applyAlignment="1">
      <alignment horizontal="left" vertical="top"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top" wrapText="1"/>
    </xf>
    <xf numFmtId="0" fontId="6" fillId="0" borderId="3" xfId="1" applyFont="1" applyBorder="1" applyAlignment="1">
      <alignment horizontal="center" vertical="top" wrapText="1"/>
    </xf>
    <xf numFmtId="0" fontId="15" fillId="0" borderId="0" xfId="0" applyFont="1" applyAlignment="1">
      <alignment horizontal="center" vertical="center"/>
    </xf>
    <xf numFmtId="0" fontId="6" fillId="0" borderId="1" xfId="1" applyFont="1" applyBorder="1" applyAlignment="1">
      <alignment horizontal="center" vertical="center" wrapText="1"/>
    </xf>
    <xf numFmtId="0" fontId="13" fillId="0" borderId="4" xfId="1" applyFont="1" applyBorder="1" applyAlignment="1">
      <alignment horizontal="center" vertical="top" wrapText="1"/>
    </xf>
    <xf numFmtId="0" fontId="13" fillId="0" borderId="1" xfId="1" applyFont="1" applyBorder="1" applyAlignment="1">
      <alignment horizontal="center" vertical="center" wrapText="1"/>
    </xf>
    <xf numFmtId="0" fontId="6" fillId="0" borderId="4" xfId="1" applyFont="1" applyBorder="1" applyAlignment="1">
      <alignment horizontal="center" vertical="center" wrapText="1"/>
    </xf>
    <xf numFmtId="2" fontId="13" fillId="0" borderId="2" xfId="1" applyNumberFormat="1" applyFont="1" applyBorder="1" applyAlignment="1">
      <alignment horizontal="center" vertical="top" wrapText="1"/>
    </xf>
    <xf numFmtId="2" fontId="13" fillId="0" borderId="3" xfId="1" applyNumberFormat="1" applyFont="1" applyBorder="1" applyAlignment="1">
      <alignment horizontal="center" vertical="top" wrapText="1"/>
    </xf>
    <xf numFmtId="0" fontId="6" fillId="0" borderId="4" xfId="1" applyFont="1" applyBorder="1" applyAlignment="1">
      <alignment horizontal="center" vertical="top" wrapText="1"/>
    </xf>
    <xf numFmtId="0" fontId="6" fillId="0" borderId="0" xfId="1" applyFont="1" applyAlignment="1">
      <alignment horizontal="center" vertical="center" wrapText="1"/>
    </xf>
    <xf numFmtId="0" fontId="12" fillId="0" borderId="1" xfId="0" applyFont="1" applyBorder="1" applyAlignment="1">
      <alignment horizontal="center" vertical="center" wrapText="1"/>
    </xf>
    <xf numFmtId="0" fontId="11" fillId="0" borderId="0" xfId="1" applyFont="1" applyAlignment="1">
      <alignment horizontal="center" vertical="center" wrapText="1"/>
    </xf>
    <xf numFmtId="0" fontId="10" fillId="2" borderId="0" xfId="0" applyFont="1" applyFill="1" applyAlignment="1">
      <alignment horizontal="center" vertical="center"/>
    </xf>
    <xf numFmtId="0" fontId="14" fillId="0" borderId="1" xfId="1" applyFont="1" applyBorder="1" applyAlignment="1">
      <alignment horizontal="center" vertical="center" wrapText="1"/>
    </xf>
    <xf numFmtId="0" fontId="13" fillId="2" borderId="1" xfId="0" applyFont="1" applyFill="1" applyBorder="1" applyAlignment="1">
      <alignment horizontal="center" vertical="center" wrapText="1"/>
    </xf>
    <xf numFmtId="0" fontId="13" fillId="0" borderId="1" xfId="1" applyFont="1" applyBorder="1" applyAlignment="1">
      <alignment horizontal="left" vertical="center" wrapText="1"/>
    </xf>
    <xf numFmtId="0" fontId="6" fillId="2"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3" xfId="0" applyFont="1" applyFill="1" applyBorder="1" applyAlignment="1">
      <alignment horizontal="left" vertical="center" wrapText="1"/>
    </xf>
    <xf numFmtId="0" fontId="13" fillId="0" borderId="1" xfId="0" applyFont="1" applyBorder="1" applyAlignment="1">
      <alignment horizontal="center" vertical="top" wrapText="1"/>
    </xf>
    <xf numFmtId="0" fontId="6" fillId="2" borderId="1" xfId="0" applyFont="1" applyFill="1" applyBorder="1" applyAlignment="1">
      <alignment horizontal="center" vertical="top"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10" xfId="1" applyFont="1" applyFill="1" applyBorder="1" applyAlignment="1">
      <alignment horizontal="center" vertical="center" wrapText="1"/>
    </xf>
    <xf numFmtId="0" fontId="13" fillId="3" borderId="11" xfId="1" applyFont="1" applyFill="1" applyBorder="1" applyAlignment="1">
      <alignment horizontal="center" vertical="center" wrapText="1"/>
    </xf>
    <xf numFmtId="0" fontId="13" fillId="3" borderId="5" xfId="1"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2" xfId="1" applyFont="1" applyBorder="1" applyAlignment="1">
      <alignment horizontal="left" vertical="center" wrapText="1"/>
    </xf>
    <xf numFmtId="0" fontId="13" fillId="0" borderId="3" xfId="1" applyFont="1" applyBorder="1" applyAlignment="1">
      <alignment horizontal="left"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2" fillId="0" borderId="1" xfId="0" applyFont="1" applyBorder="1" applyAlignment="1">
      <alignment horizontal="center" vertical="top" wrapText="1"/>
    </xf>
    <xf numFmtId="0" fontId="6" fillId="0" borderId="1" xfId="1" applyFont="1" applyBorder="1" applyAlignment="1">
      <alignment horizontal="center" vertical="top" wrapText="1"/>
    </xf>
    <xf numFmtId="0" fontId="14" fillId="0" borderId="1" xfId="1" applyFont="1" applyBorder="1" applyAlignment="1">
      <alignment horizontal="center" vertical="top" wrapText="1"/>
    </xf>
    <xf numFmtId="0" fontId="6" fillId="0" borderId="10" xfId="1" applyFont="1" applyBorder="1" applyAlignment="1">
      <alignment horizontal="center" vertical="top" wrapText="1"/>
    </xf>
    <xf numFmtId="0" fontId="6" fillId="0" borderId="5" xfId="1" applyFont="1" applyBorder="1" applyAlignment="1">
      <alignment horizontal="center" vertical="top" wrapText="1"/>
    </xf>
    <xf numFmtId="0" fontId="15" fillId="0" borderId="0" xfId="0" applyFont="1" applyAlignment="1">
      <alignment horizontal="center"/>
    </xf>
    <xf numFmtId="0" fontId="6" fillId="2" borderId="2" xfId="0" applyFont="1" applyFill="1" applyBorder="1" applyAlignment="1">
      <alignment horizontal="center" vertical="top" wrapText="1"/>
    </xf>
    <xf numFmtId="0" fontId="6" fillId="2" borderId="4"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10" xfId="0" applyFont="1" applyFill="1" applyBorder="1" applyAlignment="1">
      <alignment horizontal="center" vertical="top" wrapText="1"/>
    </xf>
    <xf numFmtId="0" fontId="6" fillId="2" borderId="11" xfId="0" applyFont="1" applyFill="1" applyBorder="1" applyAlignment="1">
      <alignment horizontal="center" vertical="top" wrapText="1"/>
    </xf>
    <xf numFmtId="0" fontId="6" fillId="2" borderId="5" xfId="0" applyFont="1" applyFill="1" applyBorder="1" applyAlignment="1">
      <alignment horizontal="center" vertical="top" wrapText="1"/>
    </xf>
  </cellXfs>
  <cellStyles count="9">
    <cellStyle name="Comma 2" xfId="4" xr:uid="{00000000-0005-0000-0000-000000000000}"/>
    <cellStyle name="Normal" xfId="0" builtinId="0"/>
    <cellStyle name="Normal 2" xfId="3" xr:uid="{00000000-0005-0000-0000-000002000000}"/>
    <cellStyle name="Normal 2 2" xfId="5" xr:uid="{00000000-0005-0000-0000-000003000000}"/>
    <cellStyle name="Normal 3" xfId="6" xr:uid="{00000000-0005-0000-0000-000004000000}"/>
    <cellStyle name="Normal 3 2" xfId="7" xr:uid="{00000000-0005-0000-0000-000005000000}"/>
    <cellStyle name="Normal 4" xfId="1" xr:uid="{00000000-0005-0000-0000-000006000000}"/>
    <cellStyle name="Normal 4 2" xfId="8" xr:uid="{00000000-0005-0000-0000-000007000000}"/>
    <cellStyle name="Percent 2" xfId="2"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17"/>
  <sheetViews>
    <sheetView tabSelected="1" view="pageBreakPreview" topLeftCell="I1" zoomScale="70" zoomScaleNormal="70" zoomScaleSheetLayoutView="70" workbookViewId="0">
      <selection activeCell="O81" sqref="O81"/>
    </sheetView>
  </sheetViews>
  <sheetFormatPr defaultRowHeight="15" x14ac:dyDescent="0.25"/>
  <cols>
    <col min="1" max="1" width="5.140625" customWidth="1"/>
    <col min="2" max="2" width="12.7109375" customWidth="1"/>
    <col min="3" max="3" width="34.42578125" style="67" customWidth="1"/>
    <col min="4" max="4" width="60.7109375" style="174" customWidth="1"/>
    <col min="5" max="5" width="10.85546875" customWidth="1"/>
    <col min="6" max="6" width="21.85546875" customWidth="1"/>
    <col min="7" max="7" width="11.5703125" customWidth="1"/>
    <col min="8" max="8" width="16.85546875" customWidth="1"/>
    <col min="9" max="9" width="14.5703125" customWidth="1"/>
    <col min="10" max="10" width="14.28515625" customWidth="1"/>
    <col min="11" max="11" width="15.28515625" customWidth="1"/>
    <col min="12" max="12" width="16.5703125" customWidth="1"/>
    <col min="13" max="13" width="11.140625" customWidth="1"/>
    <col min="14" max="14" width="11" customWidth="1"/>
    <col min="15" max="15" width="14.140625" customWidth="1"/>
    <col min="16" max="16" width="12.5703125" customWidth="1"/>
    <col min="17" max="17" width="11.5703125" customWidth="1"/>
    <col min="18" max="18" width="8.140625" customWidth="1"/>
    <col min="19" max="19" width="17.42578125" customWidth="1"/>
    <col min="20" max="20" width="14.28515625" customWidth="1"/>
    <col min="21" max="21" width="13" customWidth="1"/>
    <col min="22" max="22" width="11.140625" customWidth="1"/>
    <col min="23" max="23" width="10.28515625" customWidth="1"/>
    <col min="24" max="24" width="9.85546875" customWidth="1"/>
    <col min="26" max="26" width="18.140625" customWidth="1"/>
    <col min="27" max="27" width="16.42578125" customWidth="1"/>
    <col min="28" max="28" width="16.7109375" customWidth="1"/>
  </cols>
  <sheetData>
    <row r="1" spans="1:29" s="106" customFormat="1" ht="24.75" customHeight="1" x14ac:dyDescent="0.25">
      <c r="A1" s="197" t="s">
        <v>29</v>
      </c>
      <c r="B1" s="197"/>
      <c r="C1" s="197"/>
      <c r="D1" s="197"/>
      <c r="E1" s="197"/>
      <c r="F1" s="197"/>
      <c r="G1" s="197"/>
      <c r="H1" s="197"/>
      <c r="I1" s="197"/>
      <c r="J1" s="197"/>
      <c r="K1" s="197"/>
      <c r="L1" s="197"/>
      <c r="M1" s="197"/>
      <c r="N1" s="197"/>
      <c r="O1" s="197"/>
      <c r="P1" s="197"/>
      <c r="Q1" s="197"/>
      <c r="R1" s="197"/>
      <c r="S1" s="197"/>
      <c r="T1" s="197"/>
      <c r="U1" s="197"/>
      <c r="V1" s="197"/>
      <c r="W1" s="197"/>
      <c r="X1" s="197"/>
      <c r="Y1" s="197"/>
      <c r="Z1" s="197"/>
      <c r="AA1" s="197"/>
      <c r="AB1" s="197"/>
    </row>
    <row r="2" spans="1:29" s="106" customFormat="1" ht="24.75" customHeight="1" x14ac:dyDescent="0.25">
      <c r="A2" s="197" t="s">
        <v>808</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row>
    <row r="3" spans="1:29" s="106" customFormat="1" ht="23.25" customHeight="1" x14ac:dyDescent="0.25">
      <c r="A3" s="205" t="s">
        <v>807</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row>
    <row r="4" spans="1:29" ht="40.5" customHeight="1" x14ac:dyDescent="0.25">
      <c r="A4" s="2"/>
      <c r="B4" s="2"/>
      <c r="C4" s="63"/>
      <c r="D4" s="2"/>
      <c r="E4" s="3"/>
      <c r="F4" s="3"/>
      <c r="G4" s="3"/>
      <c r="H4" s="3"/>
      <c r="I4" s="3"/>
      <c r="J4" s="3"/>
      <c r="K4" s="3"/>
      <c r="L4" s="3"/>
      <c r="M4" s="3"/>
      <c r="N4" s="3"/>
      <c r="O4" s="3"/>
      <c r="P4" s="3"/>
      <c r="Q4" s="3"/>
      <c r="R4" s="3"/>
      <c r="S4" s="3"/>
      <c r="T4" s="3"/>
      <c r="U4" s="3"/>
      <c r="V4" s="9"/>
      <c r="W4" s="208"/>
      <c r="X4" s="208"/>
      <c r="Y4" s="10"/>
      <c r="Z4" s="207" t="s">
        <v>1</v>
      </c>
      <c r="AA4" s="207"/>
    </row>
    <row r="5" spans="1:29" ht="27" customHeight="1" x14ac:dyDescent="0.25">
      <c r="A5" s="6"/>
      <c r="B5" s="6"/>
      <c r="C5" s="65"/>
      <c r="D5" s="6"/>
      <c r="E5" s="7"/>
      <c r="F5" s="7"/>
      <c r="G5" s="7"/>
      <c r="H5" s="7"/>
      <c r="I5" s="195" t="s">
        <v>17</v>
      </c>
      <c r="J5" s="195"/>
      <c r="K5" s="195"/>
      <c r="L5" s="195"/>
      <c r="M5" s="195"/>
      <c r="N5" s="7"/>
      <c r="O5" s="193" t="s">
        <v>16</v>
      </c>
      <c r="P5" s="193"/>
      <c r="Q5" s="193"/>
      <c r="R5" s="193"/>
      <c r="S5" s="7"/>
      <c r="T5" s="7"/>
      <c r="U5" s="7"/>
      <c r="V5" s="8"/>
      <c r="W5" s="198" t="s">
        <v>913</v>
      </c>
      <c r="X5" s="198"/>
      <c r="Y5" s="198"/>
      <c r="Z5" s="11"/>
      <c r="AA5" s="11"/>
    </row>
    <row r="6" spans="1:29" s="4" customFormat="1" ht="55.5" customHeight="1" x14ac:dyDescent="0.25">
      <c r="A6" s="210" t="s">
        <v>12</v>
      </c>
      <c r="B6" s="180" t="s">
        <v>14</v>
      </c>
      <c r="C6" s="180" t="s">
        <v>13</v>
      </c>
      <c r="D6" s="212" t="s">
        <v>35</v>
      </c>
      <c r="E6" s="198" t="s">
        <v>10</v>
      </c>
      <c r="F6" s="198" t="s">
        <v>20</v>
      </c>
      <c r="G6" s="193" t="s">
        <v>30</v>
      </c>
      <c r="H6" s="198" t="s">
        <v>19</v>
      </c>
      <c r="I6" s="198" t="s">
        <v>2</v>
      </c>
      <c r="J6" s="198"/>
      <c r="K6" s="198" t="s">
        <v>3</v>
      </c>
      <c r="L6" s="198"/>
      <c r="M6" s="198" t="s">
        <v>6</v>
      </c>
      <c r="N6" s="198" t="s">
        <v>4</v>
      </c>
      <c r="O6" s="193" t="s">
        <v>595</v>
      </c>
      <c r="P6" s="198" t="s">
        <v>5</v>
      </c>
      <c r="Q6" s="198" t="s">
        <v>11</v>
      </c>
      <c r="R6" s="198" t="s">
        <v>9</v>
      </c>
      <c r="S6" s="198" t="s">
        <v>1138</v>
      </c>
      <c r="T6" s="193" t="s">
        <v>805</v>
      </c>
      <c r="U6" s="198" t="s">
        <v>806</v>
      </c>
      <c r="V6" s="209" t="s">
        <v>18</v>
      </c>
      <c r="W6" s="198" t="s">
        <v>0</v>
      </c>
      <c r="X6" s="198" t="s">
        <v>25</v>
      </c>
      <c r="Y6" s="198" t="s">
        <v>27</v>
      </c>
      <c r="Z6" s="198" t="s">
        <v>21</v>
      </c>
      <c r="AA6" s="198" t="s">
        <v>22</v>
      </c>
      <c r="AB6" s="206" t="s">
        <v>28</v>
      </c>
    </row>
    <row r="7" spans="1:29" s="1" customFormat="1" ht="31.5" customHeight="1" x14ac:dyDescent="0.25">
      <c r="A7" s="210"/>
      <c r="B7" s="180"/>
      <c r="C7" s="180"/>
      <c r="D7" s="213"/>
      <c r="E7" s="198"/>
      <c r="F7" s="198"/>
      <c r="G7" s="201"/>
      <c r="H7" s="198"/>
      <c r="I7" s="198" t="s">
        <v>7</v>
      </c>
      <c r="J7" s="198" t="s">
        <v>8</v>
      </c>
      <c r="K7" s="198" t="s">
        <v>7</v>
      </c>
      <c r="L7" s="198" t="s">
        <v>8</v>
      </c>
      <c r="M7" s="198"/>
      <c r="N7" s="198"/>
      <c r="O7" s="201"/>
      <c r="P7" s="198"/>
      <c r="Q7" s="198"/>
      <c r="R7" s="198"/>
      <c r="S7" s="198"/>
      <c r="T7" s="201"/>
      <c r="U7" s="198"/>
      <c r="V7" s="209"/>
      <c r="W7" s="198"/>
      <c r="X7" s="198"/>
      <c r="Y7" s="198"/>
      <c r="Z7" s="198"/>
      <c r="AA7" s="198"/>
      <c r="AB7" s="206"/>
    </row>
    <row r="8" spans="1:29" s="1" customFormat="1" ht="63.75" customHeight="1" x14ac:dyDescent="0.25">
      <c r="A8" s="210"/>
      <c r="B8" s="180"/>
      <c r="C8" s="180"/>
      <c r="D8" s="214"/>
      <c r="E8" s="198"/>
      <c r="F8" s="198"/>
      <c r="G8" s="194"/>
      <c r="H8" s="198"/>
      <c r="I8" s="198"/>
      <c r="J8" s="198"/>
      <c r="K8" s="198"/>
      <c r="L8" s="198"/>
      <c r="M8" s="198"/>
      <c r="N8" s="198"/>
      <c r="O8" s="194"/>
      <c r="P8" s="198"/>
      <c r="Q8" s="198"/>
      <c r="R8" s="198"/>
      <c r="S8" s="198"/>
      <c r="T8" s="194"/>
      <c r="U8" s="198"/>
      <c r="V8" s="209"/>
      <c r="W8" s="198"/>
      <c r="X8" s="198"/>
      <c r="Y8" s="198"/>
      <c r="Z8" s="198"/>
      <c r="AA8" s="198"/>
      <c r="AB8" s="206"/>
    </row>
    <row r="10" spans="1:29" s="81" customFormat="1" ht="85.5" customHeight="1" x14ac:dyDescent="0.25">
      <c r="A10" s="61">
        <v>1</v>
      </c>
      <c r="B10" s="61" t="s">
        <v>44</v>
      </c>
      <c r="C10" s="80" t="s">
        <v>101</v>
      </c>
      <c r="D10" s="51" t="s">
        <v>596</v>
      </c>
      <c r="E10" s="61" t="s">
        <v>172</v>
      </c>
      <c r="F10" s="14" t="s">
        <v>216</v>
      </c>
      <c r="G10" s="110" t="s">
        <v>318</v>
      </c>
      <c r="H10" s="110" t="s">
        <v>318</v>
      </c>
      <c r="I10" s="61" t="s">
        <v>597</v>
      </c>
      <c r="J10" s="61" t="s">
        <v>600</v>
      </c>
      <c r="K10" s="61" t="s">
        <v>599</v>
      </c>
      <c r="L10" s="61" t="s">
        <v>598</v>
      </c>
      <c r="M10" s="61" t="s">
        <v>318</v>
      </c>
      <c r="N10" s="61">
        <v>228.81</v>
      </c>
      <c r="O10" s="61" t="s">
        <v>318</v>
      </c>
      <c r="P10" s="61" t="s">
        <v>300</v>
      </c>
      <c r="Q10" s="61">
        <v>210</v>
      </c>
      <c r="R10" s="61" t="s">
        <v>318</v>
      </c>
      <c r="S10" s="61" t="s">
        <v>318</v>
      </c>
      <c r="T10" s="83">
        <v>0</v>
      </c>
      <c r="U10" s="83">
        <v>0</v>
      </c>
      <c r="V10" s="61" t="s">
        <v>289</v>
      </c>
      <c r="W10" s="61" t="s">
        <v>318</v>
      </c>
      <c r="X10" s="61" t="s">
        <v>318</v>
      </c>
      <c r="Y10" s="61" t="s">
        <v>318</v>
      </c>
      <c r="Z10" s="61" t="s">
        <v>658</v>
      </c>
      <c r="AA10" s="61" t="s">
        <v>659</v>
      </c>
      <c r="AB10" s="110" t="s">
        <v>318</v>
      </c>
    </row>
    <row r="11" spans="1:29" s="106" customFormat="1" ht="123" customHeight="1" x14ac:dyDescent="0.25">
      <c r="A11" s="61">
        <v>2</v>
      </c>
      <c r="B11" s="61" t="s">
        <v>45</v>
      </c>
      <c r="C11" s="80" t="s">
        <v>102</v>
      </c>
      <c r="D11" s="104" t="s">
        <v>601</v>
      </c>
      <c r="E11" s="61" t="s">
        <v>172</v>
      </c>
      <c r="F11" s="124" t="s">
        <v>217</v>
      </c>
      <c r="G11" s="110" t="s">
        <v>318</v>
      </c>
      <c r="H11" s="61" t="s">
        <v>318</v>
      </c>
      <c r="I11" s="61" t="s">
        <v>602</v>
      </c>
      <c r="J11" s="61" t="s">
        <v>605</v>
      </c>
      <c r="K11" s="61" t="s">
        <v>604</v>
      </c>
      <c r="L11" s="61" t="s">
        <v>603</v>
      </c>
      <c r="M11" s="61" t="s">
        <v>318</v>
      </c>
      <c r="N11" s="61" t="s">
        <v>318</v>
      </c>
      <c r="O11" s="61" t="s">
        <v>318</v>
      </c>
      <c r="P11" s="61" t="s">
        <v>606</v>
      </c>
      <c r="Q11" s="61">
        <v>42</v>
      </c>
      <c r="R11" s="61" t="s">
        <v>318</v>
      </c>
      <c r="S11" s="61" t="s">
        <v>318</v>
      </c>
      <c r="T11" s="61">
        <v>0.03</v>
      </c>
      <c r="U11" s="61">
        <v>0.03</v>
      </c>
      <c r="V11" s="70" t="s">
        <v>289</v>
      </c>
      <c r="W11" s="70" t="s">
        <v>318</v>
      </c>
      <c r="X11" s="70" t="s">
        <v>318</v>
      </c>
      <c r="Y11" s="70" t="s">
        <v>318</v>
      </c>
      <c r="Z11" s="70" t="s">
        <v>660</v>
      </c>
      <c r="AA11" s="70" t="s">
        <v>661</v>
      </c>
      <c r="AB11" s="110" t="s">
        <v>318</v>
      </c>
    </row>
    <row r="12" spans="1:29" s="106" customFormat="1" ht="181.5" customHeight="1" x14ac:dyDescent="0.25">
      <c r="A12" s="111">
        <v>3</v>
      </c>
      <c r="B12" s="111" t="s">
        <v>809</v>
      </c>
      <c r="C12" s="120" t="s">
        <v>852</v>
      </c>
      <c r="D12" s="121" t="s">
        <v>893</v>
      </c>
      <c r="E12" s="111" t="s">
        <v>172</v>
      </c>
      <c r="F12" s="122" t="s">
        <v>894</v>
      </c>
      <c r="G12" s="123" t="s">
        <v>318</v>
      </c>
      <c r="H12" s="20" t="s">
        <v>318</v>
      </c>
      <c r="I12" s="109" t="s">
        <v>897</v>
      </c>
      <c r="J12" s="109" t="s">
        <v>898</v>
      </c>
      <c r="K12" s="118" t="s">
        <v>638</v>
      </c>
      <c r="L12" s="118" t="s">
        <v>899</v>
      </c>
      <c r="M12" s="111" t="s">
        <v>318</v>
      </c>
      <c r="N12" s="74">
        <v>525.25</v>
      </c>
      <c r="O12" s="74" t="s">
        <v>318</v>
      </c>
      <c r="P12" s="20" t="s">
        <v>300</v>
      </c>
      <c r="Q12" s="20">
        <v>415</v>
      </c>
      <c r="R12" s="20" t="s">
        <v>318</v>
      </c>
      <c r="S12" s="61" t="s">
        <v>318</v>
      </c>
      <c r="T12" s="111">
        <v>-0.26</v>
      </c>
      <c r="U12" s="111">
        <v>-0.26</v>
      </c>
      <c r="V12" s="61" t="s">
        <v>289</v>
      </c>
      <c r="W12" s="18">
        <v>44.8</v>
      </c>
      <c r="X12" s="18">
        <v>960</v>
      </c>
      <c r="Y12" s="22">
        <v>6</v>
      </c>
      <c r="Z12" s="39" t="s">
        <v>895</v>
      </c>
      <c r="AA12" s="22" t="s">
        <v>896</v>
      </c>
      <c r="AB12" s="110" t="s">
        <v>318</v>
      </c>
      <c r="AC12" s="117"/>
    </row>
    <row r="13" spans="1:29" s="106" customFormat="1" ht="64.5" customHeight="1" x14ac:dyDescent="0.25">
      <c r="A13" s="61">
        <v>4</v>
      </c>
      <c r="B13" s="61" t="s">
        <v>46</v>
      </c>
      <c r="C13" s="80" t="s">
        <v>103</v>
      </c>
      <c r="D13" s="132" t="s">
        <v>607</v>
      </c>
      <c r="E13" s="61" t="s">
        <v>172</v>
      </c>
      <c r="F13" s="61" t="s">
        <v>608</v>
      </c>
      <c r="G13" s="110" t="s">
        <v>318</v>
      </c>
      <c r="H13" s="61" t="s">
        <v>318</v>
      </c>
      <c r="I13" s="61" t="s">
        <v>610</v>
      </c>
      <c r="J13" s="61" t="s">
        <v>611</v>
      </c>
      <c r="K13" s="61" t="s">
        <v>613</v>
      </c>
      <c r="L13" s="61" t="s">
        <v>612</v>
      </c>
      <c r="M13" s="61" t="s">
        <v>318</v>
      </c>
      <c r="N13" s="61">
        <v>1410</v>
      </c>
      <c r="O13" s="61" t="s">
        <v>318</v>
      </c>
      <c r="P13" s="61" t="s">
        <v>609</v>
      </c>
      <c r="Q13" s="61">
        <v>1200</v>
      </c>
      <c r="R13" s="61" t="s">
        <v>318</v>
      </c>
      <c r="S13" s="61" t="s">
        <v>318</v>
      </c>
      <c r="T13" s="61">
        <v>0.52</v>
      </c>
      <c r="U13" s="83">
        <v>2.1</v>
      </c>
      <c r="V13" s="61" t="s">
        <v>289</v>
      </c>
      <c r="W13" s="61" t="s">
        <v>318</v>
      </c>
      <c r="X13" s="61" t="s">
        <v>318</v>
      </c>
      <c r="Y13" s="61" t="s">
        <v>318</v>
      </c>
      <c r="Z13" s="61" t="s">
        <v>662</v>
      </c>
      <c r="AA13" s="61" t="s">
        <v>663</v>
      </c>
      <c r="AB13" s="110" t="s">
        <v>318</v>
      </c>
      <c r="AC13" s="117"/>
    </row>
    <row r="14" spans="1:29" s="106" customFormat="1" ht="80.25" customHeight="1" x14ac:dyDescent="0.25">
      <c r="A14" s="111">
        <v>5</v>
      </c>
      <c r="B14" s="111" t="s">
        <v>810</v>
      </c>
      <c r="C14" s="116" t="s">
        <v>853</v>
      </c>
      <c r="D14" s="80" t="s">
        <v>903</v>
      </c>
      <c r="E14" s="61" t="s">
        <v>172</v>
      </c>
      <c r="F14" s="39" t="s">
        <v>1085</v>
      </c>
      <c r="G14" s="39" t="s">
        <v>318</v>
      </c>
      <c r="H14" s="119" t="s">
        <v>1086</v>
      </c>
      <c r="I14" s="24" t="s">
        <v>900</v>
      </c>
      <c r="J14" s="24" t="s">
        <v>901</v>
      </c>
      <c r="K14" s="25" t="s">
        <v>728</v>
      </c>
      <c r="L14" s="25" t="s">
        <v>902</v>
      </c>
      <c r="M14" s="111" t="s">
        <v>318</v>
      </c>
      <c r="N14" s="76">
        <v>156.22999999999999</v>
      </c>
      <c r="O14" s="76" t="s">
        <v>318</v>
      </c>
      <c r="P14" s="39" t="s">
        <v>300</v>
      </c>
      <c r="Q14" s="39">
        <v>150</v>
      </c>
      <c r="R14" s="39" t="s">
        <v>318</v>
      </c>
      <c r="S14" s="61" t="s">
        <v>318</v>
      </c>
      <c r="T14" s="131">
        <v>0</v>
      </c>
      <c r="U14" s="131">
        <v>0</v>
      </c>
      <c r="V14" s="61" t="s">
        <v>289</v>
      </c>
      <c r="W14" s="18">
        <v>3</v>
      </c>
      <c r="X14" s="18">
        <v>47.5</v>
      </c>
      <c r="Y14" s="29">
        <v>2</v>
      </c>
      <c r="Z14" s="20">
        <v>2019000195</v>
      </c>
      <c r="AA14" s="22">
        <v>202001682</v>
      </c>
      <c r="AB14" s="110" t="s">
        <v>318</v>
      </c>
    </row>
    <row r="15" spans="1:29" s="106" customFormat="1" ht="212.25" customHeight="1" x14ac:dyDescent="0.25">
      <c r="A15" s="61">
        <v>6</v>
      </c>
      <c r="B15" s="61" t="s">
        <v>811</v>
      </c>
      <c r="C15" s="116" t="s">
        <v>854</v>
      </c>
      <c r="D15" s="132" t="s">
        <v>904</v>
      </c>
      <c r="E15" s="61" t="s">
        <v>172</v>
      </c>
      <c r="F15" s="39" t="s">
        <v>905</v>
      </c>
      <c r="G15" s="110" t="s">
        <v>318</v>
      </c>
      <c r="H15" s="119" t="s">
        <v>906</v>
      </c>
      <c r="I15" s="16" t="s">
        <v>907</v>
      </c>
      <c r="J15" s="16" t="s">
        <v>908</v>
      </c>
      <c r="K15" s="16" t="s">
        <v>910</v>
      </c>
      <c r="L15" s="14" t="s">
        <v>909</v>
      </c>
      <c r="M15" s="61" t="s">
        <v>318</v>
      </c>
      <c r="N15" s="76">
        <v>21.92</v>
      </c>
      <c r="O15" s="76" t="s">
        <v>318</v>
      </c>
      <c r="P15" s="39" t="s">
        <v>300</v>
      </c>
      <c r="Q15" s="39">
        <v>19.72</v>
      </c>
      <c r="R15" s="39" t="s">
        <v>318</v>
      </c>
      <c r="S15" s="61" t="s">
        <v>318</v>
      </c>
      <c r="T15" s="83">
        <v>-0.1</v>
      </c>
      <c r="U15" s="83">
        <v>-0.1</v>
      </c>
      <c r="V15" s="61"/>
      <c r="W15" s="18">
        <v>20</v>
      </c>
      <c r="X15" s="19">
        <v>81.5</v>
      </c>
      <c r="Y15" s="22">
        <v>4</v>
      </c>
      <c r="Z15" s="20" t="s">
        <v>911</v>
      </c>
      <c r="AA15" s="22" t="s">
        <v>912</v>
      </c>
      <c r="AB15" s="110" t="s">
        <v>318</v>
      </c>
    </row>
    <row r="16" spans="1:29" s="106" customFormat="1" ht="304.5" customHeight="1" x14ac:dyDescent="0.25">
      <c r="A16" s="61">
        <v>7</v>
      </c>
      <c r="B16" s="61" t="s">
        <v>812</v>
      </c>
      <c r="C16" s="116" t="s">
        <v>855</v>
      </c>
      <c r="D16" s="132" t="s">
        <v>914</v>
      </c>
      <c r="E16" s="61" t="s">
        <v>172</v>
      </c>
      <c r="F16" s="39" t="s">
        <v>915</v>
      </c>
      <c r="G16" s="39" t="s">
        <v>318</v>
      </c>
      <c r="H16" s="124" t="s">
        <v>916</v>
      </c>
      <c r="I16" s="125">
        <v>41609</v>
      </c>
      <c r="J16" s="53" t="s">
        <v>312</v>
      </c>
      <c r="K16" s="125">
        <v>42064</v>
      </c>
      <c r="L16" s="32" t="s">
        <v>917</v>
      </c>
      <c r="M16" s="61" t="s">
        <v>318</v>
      </c>
      <c r="N16" s="76">
        <v>55.21</v>
      </c>
      <c r="O16" s="61" t="s">
        <v>318</v>
      </c>
      <c r="P16" s="39" t="s">
        <v>918</v>
      </c>
      <c r="Q16" s="39">
        <v>49.66</v>
      </c>
      <c r="R16" s="61" t="s">
        <v>318</v>
      </c>
      <c r="S16" s="61" t="s">
        <v>318</v>
      </c>
      <c r="T16" s="61">
        <v>7.0000000000000007E-2</v>
      </c>
      <c r="U16" s="61">
        <v>7.0000000000000007E-2</v>
      </c>
      <c r="V16" s="61" t="s">
        <v>289</v>
      </c>
      <c r="W16" s="14">
        <v>86</v>
      </c>
      <c r="X16" s="14">
        <v>200</v>
      </c>
      <c r="Y16" s="14">
        <v>4</v>
      </c>
      <c r="Z16" s="22" t="s">
        <v>1087</v>
      </c>
      <c r="AA16" s="61" t="s">
        <v>1088</v>
      </c>
      <c r="AB16" s="110" t="s">
        <v>318</v>
      </c>
    </row>
    <row r="17" spans="1:29" s="106" customFormat="1" ht="160.5" customHeight="1" x14ac:dyDescent="0.25">
      <c r="A17" s="61">
        <v>8</v>
      </c>
      <c r="B17" s="61" t="s">
        <v>813</v>
      </c>
      <c r="C17" s="129" t="s">
        <v>856</v>
      </c>
      <c r="D17" s="132" t="s">
        <v>923</v>
      </c>
      <c r="E17" s="61" t="s">
        <v>172</v>
      </c>
      <c r="F17" s="46" t="s">
        <v>924</v>
      </c>
      <c r="G17" s="110" t="s">
        <v>318</v>
      </c>
      <c r="H17" s="46" t="s">
        <v>925</v>
      </c>
      <c r="I17" s="14" t="s">
        <v>919</v>
      </c>
      <c r="J17" s="24" t="s">
        <v>920</v>
      </c>
      <c r="K17" s="25" t="s">
        <v>922</v>
      </c>
      <c r="L17" s="25" t="s">
        <v>921</v>
      </c>
      <c r="M17" s="61" t="s">
        <v>318</v>
      </c>
      <c r="N17" s="61">
        <v>18.010000000000002</v>
      </c>
      <c r="O17" s="130" t="s">
        <v>318</v>
      </c>
      <c r="P17" s="46" t="s">
        <v>314</v>
      </c>
      <c r="Q17" s="46">
        <v>10.55</v>
      </c>
      <c r="R17" s="46" t="s">
        <v>318</v>
      </c>
      <c r="S17" s="61" t="s">
        <v>318</v>
      </c>
      <c r="T17" s="61">
        <v>-7.0000000000000007E-2</v>
      </c>
      <c r="U17" s="61">
        <v>-7.0000000000000007E-2</v>
      </c>
      <c r="V17" s="61" t="s">
        <v>289</v>
      </c>
      <c r="W17" s="14">
        <v>10</v>
      </c>
      <c r="X17" s="14">
        <v>32</v>
      </c>
      <c r="Y17" s="14">
        <v>2</v>
      </c>
      <c r="Z17" s="20" t="s">
        <v>927</v>
      </c>
      <c r="AA17" s="22" t="s">
        <v>928</v>
      </c>
      <c r="AB17" s="22" t="s">
        <v>926</v>
      </c>
    </row>
    <row r="18" spans="1:29" s="106" customFormat="1" ht="31.5" customHeight="1" x14ac:dyDescent="0.25">
      <c r="A18" s="61">
        <v>9</v>
      </c>
      <c r="B18" s="61" t="s">
        <v>814</v>
      </c>
      <c r="C18" s="115" t="s">
        <v>857</v>
      </c>
      <c r="D18" s="182" t="s">
        <v>929</v>
      </c>
      <c r="E18" s="183"/>
      <c r="F18" s="183"/>
      <c r="G18" s="183"/>
      <c r="H18" s="183"/>
      <c r="I18" s="183"/>
      <c r="J18" s="183"/>
      <c r="K18" s="183"/>
      <c r="L18" s="183"/>
      <c r="M18" s="183"/>
      <c r="N18" s="183"/>
      <c r="O18" s="183"/>
      <c r="P18" s="183"/>
      <c r="Q18" s="183"/>
      <c r="R18" s="184"/>
      <c r="S18" s="61" t="s">
        <v>318</v>
      </c>
      <c r="T18" s="61" t="s">
        <v>318</v>
      </c>
      <c r="U18" s="61">
        <v>0.01</v>
      </c>
      <c r="V18" s="61" t="s">
        <v>289</v>
      </c>
      <c r="W18" s="61" t="s">
        <v>318</v>
      </c>
      <c r="X18" s="61" t="s">
        <v>318</v>
      </c>
      <c r="Y18" s="61" t="s">
        <v>318</v>
      </c>
      <c r="Z18" s="61" t="s">
        <v>318</v>
      </c>
      <c r="AA18" s="61" t="s">
        <v>318</v>
      </c>
      <c r="AB18" s="61" t="s">
        <v>318</v>
      </c>
    </row>
    <row r="19" spans="1:29" s="81" customFormat="1" ht="75.75" customHeight="1" x14ac:dyDescent="0.25">
      <c r="A19" s="61">
        <v>10</v>
      </c>
      <c r="B19" s="61" t="s">
        <v>54</v>
      </c>
      <c r="C19" s="80" t="s">
        <v>111</v>
      </c>
      <c r="D19" s="51" t="s">
        <v>174</v>
      </c>
      <c r="E19" s="61" t="s">
        <v>172</v>
      </c>
      <c r="F19" s="14" t="s">
        <v>222</v>
      </c>
      <c r="G19" s="110" t="s">
        <v>318</v>
      </c>
      <c r="H19" s="14" t="s">
        <v>265</v>
      </c>
      <c r="I19" s="61" t="s">
        <v>630</v>
      </c>
      <c r="J19" s="61" t="s">
        <v>931</v>
      </c>
      <c r="K19" s="61" t="s">
        <v>932</v>
      </c>
      <c r="L19" s="133" t="s">
        <v>930</v>
      </c>
      <c r="M19" s="61" t="s">
        <v>318</v>
      </c>
      <c r="N19" s="18">
        <v>3.66</v>
      </c>
      <c r="O19" s="74" t="s">
        <v>318</v>
      </c>
      <c r="P19" s="20" t="s">
        <v>294</v>
      </c>
      <c r="Q19" s="20">
        <v>2.34</v>
      </c>
      <c r="R19" s="20" t="s">
        <v>318</v>
      </c>
      <c r="S19" s="61" t="s">
        <v>318</v>
      </c>
      <c r="T19" s="83">
        <v>0</v>
      </c>
      <c r="U19" s="83">
        <v>0</v>
      </c>
      <c r="V19" s="61" t="s">
        <v>289</v>
      </c>
      <c r="W19" s="61">
        <v>28.5</v>
      </c>
      <c r="X19" s="110" t="s">
        <v>318</v>
      </c>
      <c r="Y19" s="61">
        <v>2</v>
      </c>
      <c r="Z19" s="61" t="s">
        <v>668</v>
      </c>
      <c r="AA19" s="61" t="s">
        <v>669</v>
      </c>
      <c r="AB19" s="61" t="s">
        <v>318</v>
      </c>
    </row>
    <row r="20" spans="1:29" s="81" customFormat="1" ht="111" customHeight="1" x14ac:dyDescent="0.25">
      <c r="A20" s="61">
        <v>11</v>
      </c>
      <c r="B20" s="61" t="s">
        <v>55</v>
      </c>
      <c r="C20" s="82" t="s">
        <v>112</v>
      </c>
      <c r="D20" s="87" t="s">
        <v>175</v>
      </c>
      <c r="E20" s="70" t="s">
        <v>172</v>
      </c>
      <c r="F20" s="16" t="s">
        <v>223</v>
      </c>
      <c r="G20" s="114" t="s">
        <v>318</v>
      </c>
      <c r="H20" s="16" t="s">
        <v>266</v>
      </c>
      <c r="I20" s="16" t="s">
        <v>631</v>
      </c>
      <c r="J20" s="134" t="s">
        <v>632</v>
      </c>
      <c r="K20" s="135" t="s">
        <v>933</v>
      </c>
      <c r="L20" s="136" t="s">
        <v>633</v>
      </c>
      <c r="M20" s="70" t="s">
        <v>318</v>
      </c>
      <c r="N20" s="70">
        <v>32.96</v>
      </c>
      <c r="O20" s="74" t="s">
        <v>318</v>
      </c>
      <c r="P20" s="61" t="s">
        <v>335</v>
      </c>
      <c r="Q20" s="61">
        <v>28.07</v>
      </c>
      <c r="R20" s="20" t="s">
        <v>318</v>
      </c>
      <c r="S20" s="61" t="s">
        <v>318</v>
      </c>
      <c r="T20" s="61">
        <v>0.18</v>
      </c>
      <c r="U20" s="61">
        <v>0.18</v>
      </c>
      <c r="V20" s="61" t="s">
        <v>289</v>
      </c>
      <c r="W20" s="22">
        <v>61</v>
      </c>
      <c r="X20" s="22">
        <v>47.5</v>
      </c>
      <c r="Y20" s="22">
        <v>2</v>
      </c>
      <c r="Z20" s="14" t="s">
        <v>670</v>
      </c>
      <c r="AA20" s="22" t="s">
        <v>634</v>
      </c>
      <c r="AB20" s="61" t="s">
        <v>318</v>
      </c>
    </row>
    <row r="21" spans="1:29" s="81" customFormat="1" ht="96.75" customHeight="1" x14ac:dyDescent="0.25">
      <c r="A21" s="61">
        <v>12</v>
      </c>
      <c r="B21" s="61" t="s">
        <v>815</v>
      </c>
      <c r="C21" s="80" t="s">
        <v>858</v>
      </c>
      <c r="D21" s="80" t="s">
        <v>941</v>
      </c>
      <c r="E21" s="61" t="s">
        <v>172</v>
      </c>
      <c r="F21" s="39" t="s">
        <v>942</v>
      </c>
      <c r="G21" s="110" t="s">
        <v>318</v>
      </c>
      <c r="H21" s="39" t="s">
        <v>943</v>
      </c>
      <c r="I21" s="14" t="s">
        <v>945</v>
      </c>
      <c r="J21" s="24" t="s">
        <v>946</v>
      </c>
      <c r="K21" s="25" t="s">
        <v>619</v>
      </c>
      <c r="L21" s="26" t="s">
        <v>947</v>
      </c>
      <c r="M21" s="61" t="s">
        <v>318</v>
      </c>
      <c r="N21" s="76">
        <v>14.15</v>
      </c>
      <c r="O21" s="76" t="s">
        <v>318</v>
      </c>
      <c r="P21" s="39" t="s">
        <v>944</v>
      </c>
      <c r="Q21" s="138">
        <v>12</v>
      </c>
      <c r="R21" s="39" t="s">
        <v>318</v>
      </c>
      <c r="S21" s="61" t="s">
        <v>318</v>
      </c>
      <c r="T21" s="61">
        <v>0.16</v>
      </c>
      <c r="U21" s="61">
        <v>0.16</v>
      </c>
      <c r="V21" s="139" t="s">
        <v>289</v>
      </c>
      <c r="W21" s="18">
        <v>15</v>
      </c>
      <c r="X21" s="18">
        <v>32</v>
      </c>
      <c r="Y21" s="29">
        <v>2</v>
      </c>
      <c r="Z21" s="14" t="s">
        <v>1089</v>
      </c>
      <c r="AA21" s="29" t="s">
        <v>1090</v>
      </c>
      <c r="AB21" s="61" t="s">
        <v>318</v>
      </c>
    </row>
    <row r="22" spans="1:29" s="81" customFormat="1" ht="107.25" customHeight="1" x14ac:dyDescent="0.25">
      <c r="A22" s="126">
        <v>13</v>
      </c>
      <c r="B22" s="126" t="s">
        <v>816</v>
      </c>
      <c r="C22" s="137" t="s">
        <v>859</v>
      </c>
      <c r="D22" s="80" t="s">
        <v>937</v>
      </c>
      <c r="E22" s="61" t="s">
        <v>172</v>
      </c>
      <c r="F22" s="119" t="s">
        <v>938</v>
      </c>
      <c r="G22" s="39" t="s">
        <v>318</v>
      </c>
      <c r="H22" s="119" t="s">
        <v>939</v>
      </c>
      <c r="I22" s="14" t="s">
        <v>934</v>
      </c>
      <c r="J22" s="127" t="s">
        <v>935</v>
      </c>
      <c r="K22" s="128" t="s">
        <v>619</v>
      </c>
      <c r="L22" s="128" t="s">
        <v>936</v>
      </c>
      <c r="M22" s="61" t="s">
        <v>318</v>
      </c>
      <c r="N22" s="76">
        <v>19.34</v>
      </c>
      <c r="O22" s="76" t="s">
        <v>318</v>
      </c>
      <c r="P22" s="39" t="s">
        <v>314</v>
      </c>
      <c r="Q22" s="39">
        <v>16.14</v>
      </c>
      <c r="R22" s="39" t="s">
        <v>318</v>
      </c>
      <c r="S22" s="61" t="s">
        <v>318</v>
      </c>
      <c r="T22" s="83">
        <v>0</v>
      </c>
      <c r="U22" s="83">
        <v>0</v>
      </c>
      <c r="V22" s="61" t="s">
        <v>289</v>
      </c>
      <c r="W22" s="18">
        <v>25</v>
      </c>
      <c r="X22" s="18">
        <v>47.5</v>
      </c>
      <c r="Y22" s="22">
        <v>2</v>
      </c>
      <c r="Z22" s="39" t="s">
        <v>940</v>
      </c>
      <c r="AA22" s="22">
        <v>202001045</v>
      </c>
      <c r="AB22" s="61" t="s">
        <v>318</v>
      </c>
      <c r="AC22" s="11"/>
    </row>
    <row r="23" spans="1:29" s="81" customFormat="1" ht="99" customHeight="1" x14ac:dyDescent="0.25">
      <c r="A23" s="61">
        <v>14</v>
      </c>
      <c r="B23" s="61" t="s">
        <v>817</v>
      </c>
      <c r="C23" s="80" t="s">
        <v>860</v>
      </c>
      <c r="D23" s="82" t="s">
        <v>948</v>
      </c>
      <c r="E23" s="70" t="s">
        <v>172</v>
      </c>
      <c r="F23" s="46" t="s">
        <v>949</v>
      </c>
      <c r="G23" s="114" t="s">
        <v>318</v>
      </c>
      <c r="H23" s="16" t="s">
        <v>265</v>
      </c>
      <c r="I23" s="141" t="s">
        <v>951</v>
      </c>
      <c r="J23" s="142" t="s">
        <v>950</v>
      </c>
      <c r="K23" s="141" t="s">
        <v>952</v>
      </c>
      <c r="L23" s="143" t="s">
        <v>953</v>
      </c>
      <c r="M23" s="70" t="s">
        <v>318</v>
      </c>
      <c r="N23" s="76">
        <v>19.7</v>
      </c>
      <c r="O23" s="76" t="s">
        <v>318</v>
      </c>
      <c r="P23" s="39" t="s">
        <v>314</v>
      </c>
      <c r="Q23" s="76">
        <v>17.73</v>
      </c>
      <c r="R23" s="20" t="s">
        <v>318</v>
      </c>
      <c r="S23" s="61" t="s">
        <v>318</v>
      </c>
      <c r="T23" s="83">
        <v>0</v>
      </c>
      <c r="U23" s="61">
        <v>0.02</v>
      </c>
      <c r="V23" s="61" t="s">
        <v>289</v>
      </c>
      <c r="W23" s="140">
        <v>21</v>
      </c>
      <c r="X23" s="140">
        <v>32</v>
      </c>
      <c r="Y23" s="140">
        <v>2</v>
      </c>
      <c r="Z23" s="20" t="s">
        <v>954</v>
      </c>
      <c r="AA23" s="22" t="s">
        <v>955</v>
      </c>
      <c r="AB23" s="61" t="s">
        <v>318</v>
      </c>
    </row>
    <row r="24" spans="1:29" s="81" customFormat="1" ht="150" customHeight="1" x14ac:dyDescent="0.25">
      <c r="A24" s="61">
        <v>15</v>
      </c>
      <c r="B24" s="61" t="s">
        <v>818</v>
      </c>
      <c r="C24" s="80" t="s">
        <v>861</v>
      </c>
      <c r="D24" s="80" t="s">
        <v>956</v>
      </c>
      <c r="E24" s="61" t="s">
        <v>172</v>
      </c>
      <c r="F24" s="39" t="s">
        <v>957</v>
      </c>
      <c r="G24" s="110" t="s">
        <v>318</v>
      </c>
      <c r="H24" s="119" t="s">
        <v>958</v>
      </c>
      <c r="I24" s="14" t="s">
        <v>959</v>
      </c>
      <c r="J24" s="24" t="s">
        <v>960</v>
      </c>
      <c r="K24" s="25" t="s">
        <v>652</v>
      </c>
      <c r="L24" s="25" t="s">
        <v>961</v>
      </c>
      <c r="M24" s="61" t="s">
        <v>318</v>
      </c>
      <c r="N24" s="76">
        <v>23.07</v>
      </c>
      <c r="O24" s="76" t="s">
        <v>318</v>
      </c>
      <c r="P24" s="39" t="s">
        <v>335</v>
      </c>
      <c r="Q24" s="74">
        <v>17.27</v>
      </c>
      <c r="R24" s="39" t="s">
        <v>318</v>
      </c>
      <c r="S24" s="61" t="s">
        <v>318</v>
      </c>
      <c r="T24" s="83">
        <v>0</v>
      </c>
      <c r="U24" s="83">
        <v>0</v>
      </c>
      <c r="V24" s="61" t="s">
        <v>289</v>
      </c>
      <c r="W24" s="18">
        <v>18</v>
      </c>
      <c r="X24" s="18">
        <v>63</v>
      </c>
      <c r="Y24" s="29">
        <v>2</v>
      </c>
      <c r="Z24" s="14" t="s">
        <v>962</v>
      </c>
      <c r="AA24" s="22" t="s">
        <v>1091</v>
      </c>
      <c r="AB24" s="61" t="s">
        <v>318</v>
      </c>
    </row>
    <row r="25" spans="1:29" s="81" customFormat="1" ht="108.75" customHeight="1" x14ac:dyDescent="0.25">
      <c r="A25" s="61">
        <v>16</v>
      </c>
      <c r="B25" s="61" t="s">
        <v>819</v>
      </c>
      <c r="C25" s="80" t="s">
        <v>862</v>
      </c>
      <c r="D25" s="80" t="s">
        <v>963</v>
      </c>
      <c r="E25" s="61" t="s">
        <v>172</v>
      </c>
      <c r="F25" s="39" t="s">
        <v>964</v>
      </c>
      <c r="G25" s="39" t="s">
        <v>318</v>
      </c>
      <c r="H25" s="119" t="s">
        <v>965</v>
      </c>
      <c r="I25" s="16" t="s">
        <v>967</v>
      </c>
      <c r="J25" s="16" t="s">
        <v>968</v>
      </c>
      <c r="K25" s="16" t="s">
        <v>619</v>
      </c>
      <c r="L25" s="144" t="s">
        <v>969</v>
      </c>
      <c r="M25" s="61" t="s">
        <v>318</v>
      </c>
      <c r="N25" s="76">
        <v>21.53</v>
      </c>
      <c r="O25" s="76" t="s">
        <v>318</v>
      </c>
      <c r="P25" s="39" t="s">
        <v>966</v>
      </c>
      <c r="Q25" s="74">
        <v>19.37</v>
      </c>
      <c r="R25" s="39" t="s">
        <v>318</v>
      </c>
      <c r="S25" s="61" t="s">
        <v>318</v>
      </c>
      <c r="T25" s="61">
        <v>-0.13</v>
      </c>
      <c r="U25" s="61">
        <v>-0.13</v>
      </c>
      <c r="V25" s="61" t="s">
        <v>289</v>
      </c>
      <c r="W25" s="18">
        <v>30</v>
      </c>
      <c r="X25" s="19">
        <v>48</v>
      </c>
      <c r="Y25" s="22">
        <v>2</v>
      </c>
      <c r="Z25" s="109" t="s">
        <v>970</v>
      </c>
      <c r="AA25" s="14" t="s">
        <v>971</v>
      </c>
      <c r="AB25" s="61" t="s">
        <v>318</v>
      </c>
    </row>
    <row r="26" spans="1:29" s="81" customFormat="1" ht="90" customHeight="1" x14ac:dyDescent="0.25">
      <c r="A26" s="61">
        <v>17</v>
      </c>
      <c r="B26" s="61" t="s">
        <v>61</v>
      </c>
      <c r="C26" s="80" t="s">
        <v>119</v>
      </c>
      <c r="D26" s="51" t="s">
        <v>182</v>
      </c>
      <c r="E26" s="61" t="s">
        <v>172</v>
      </c>
      <c r="F26" s="14" t="s">
        <v>227</v>
      </c>
      <c r="G26" s="110" t="s">
        <v>318</v>
      </c>
      <c r="H26" s="14" t="s">
        <v>269</v>
      </c>
      <c r="I26" s="14" t="s">
        <v>334</v>
      </c>
      <c r="J26" s="14" t="s">
        <v>333</v>
      </c>
      <c r="K26" s="14" t="s">
        <v>331</v>
      </c>
      <c r="L26" s="14" t="s">
        <v>332</v>
      </c>
      <c r="M26" s="61" t="s">
        <v>318</v>
      </c>
      <c r="N26" s="76">
        <v>9.31</v>
      </c>
      <c r="O26" s="110" t="s">
        <v>318</v>
      </c>
      <c r="P26" s="14" t="s">
        <v>335</v>
      </c>
      <c r="Q26" s="14">
        <v>9.2200000000000006</v>
      </c>
      <c r="R26" s="110" t="s">
        <v>318</v>
      </c>
      <c r="S26" s="61" t="s">
        <v>318</v>
      </c>
      <c r="T26" s="61">
        <v>0.13</v>
      </c>
      <c r="U26" s="61">
        <v>0.11</v>
      </c>
      <c r="V26" s="61" t="s">
        <v>289</v>
      </c>
      <c r="W26" s="18">
        <v>34</v>
      </c>
      <c r="X26" s="19" t="s">
        <v>318</v>
      </c>
      <c r="Y26" s="22">
        <v>2</v>
      </c>
      <c r="Z26" s="20" t="s">
        <v>336</v>
      </c>
      <c r="AA26" s="22" t="s">
        <v>337</v>
      </c>
      <c r="AB26" s="110" t="s">
        <v>318</v>
      </c>
    </row>
    <row r="27" spans="1:29" s="81" customFormat="1" ht="101.25" customHeight="1" x14ac:dyDescent="0.25">
      <c r="A27" s="61">
        <v>18</v>
      </c>
      <c r="B27" s="61" t="s">
        <v>820</v>
      </c>
      <c r="C27" s="80" t="s">
        <v>863</v>
      </c>
      <c r="D27" s="51" t="s">
        <v>972</v>
      </c>
      <c r="E27" s="61" t="s">
        <v>172</v>
      </c>
      <c r="F27" s="39" t="s">
        <v>973</v>
      </c>
      <c r="G27" s="110" t="s">
        <v>318</v>
      </c>
      <c r="H27" s="39" t="s">
        <v>265</v>
      </c>
      <c r="I27" s="32" t="s">
        <v>974</v>
      </c>
      <c r="J27" s="124" t="s">
        <v>318</v>
      </c>
      <c r="K27" s="16" t="s">
        <v>318</v>
      </c>
      <c r="L27" s="14" t="s">
        <v>318</v>
      </c>
      <c r="M27" s="61" t="s">
        <v>318</v>
      </c>
      <c r="N27" s="76">
        <v>12.38</v>
      </c>
      <c r="O27" s="76" t="s">
        <v>318</v>
      </c>
      <c r="P27" s="39" t="s">
        <v>314</v>
      </c>
      <c r="Q27" s="74">
        <v>10.38</v>
      </c>
      <c r="R27" s="39" t="s">
        <v>318</v>
      </c>
      <c r="S27" s="61" t="s">
        <v>318</v>
      </c>
      <c r="T27" s="61" t="s">
        <v>318</v>
      </c>
      <c r="U27" s="61">
        <v>0.04</v>
      </c>
      <c r="V27" s="61" t="s">
        <v>289</v>
      </c>
      <c r="W27" s="18">
        <v>6</v>
      </c>
      <c r="X27" s="19">
        <v>32</v>
      </c>
      <c r="Y27" s="22" t="s">
        <v>318</v>
      </c>
      <c r="Z27" s="20" t="s">
        <v>318</v>
      </c>
      <c r="AA27" s="22" t="s">
        <v>318</v>
      </c>
      <c r="AB27" s="61" t="s">
        <v>975</v>
      </c>
    </row>
    <row r="28" spans="1:29" s="81" customFormat="1" ht="46.5" customHeight="1" x14ac:dyDescent="0.25">
      <c r="A28" s="61">
        <v>19</v>
      </c>
      <c r="B28" s="61" t="s">
        <v>821</v>
      </c>
      <c r="C28" s="80" t="s">
        <v>864</v>
      </c>
      <c r="D28" s="182" t="s">
        <v>976</v>
      </c>
      <c r="E28" s="183"/>
      <c r="F28" s="183"/>
      <c r="G28" s="183"/>
      <c r="H28" s="183"/>
      <c r="I28" s="183"/>
      <c r="J28" s="183"/>
      <c r="K28" s="183"/>
      <c r="L28" s="183"/>
      <c r="M28" s="183"/>
      <c r="N28" s="183"/>
      <c r="O28" s="183"/>
      <c r="P28" s="183"/>
      <c r="Q28" s="183"/>
      <c r="R28" s="183"/>
      <c r="S28" s="184"/>
      <c r="T28" s="61" t="s">
        <v>318</v>
      </c>
      <c r="U28" s="83">
        <v>0</v>
      </c>
      <c r="V28" s="61" t="s">
        <v>318</v>
      </c>
      <c r="W28" s="18" t="s">
        <v>318</v>
      </c>
      <c r="X28" s="18" t="s">
        <v>318</v>
      </c>
      <c r="Y28" s="18" t="s">
        <v>318</v>
      </c>
      <c r="Z28" s="18" t="s">
        <v>318</v>
      </c>
      <c r="AA28" s="18" t="s">
        <v>318</v>
      </c>
      <c r="AB28" s="18" t="s">
        <v>318</v>
      </c>
    </row>
    <row r="29" spans="1:29" s="81" customFormat="1" ht="228.75" customHeight="1" x14ac:dyDescent="0.25">
      <c r="A29" s="61">
        <v>20</v>
      </c>
      <c r="B29" s="61" t="s">
        <v>822</v>
      </c>
      <c r="C29" s="80" t="s">
        <v>865</v>
      </c>
      <c r="D29" s="51" t="s">
        <v>977</v>
      </c>
      <c r="E29" s="61" t="s">
        <v>172</v>
      </c>
      <c r="F29" s="20" t="s">
        <v>978</v>
      </c>
      <c r="G29" s="20" t="s">
        <v>318</v>
      </c>
      <c r="H29" s="39" t="s">
        <v>979</v>
      </c>
      <c r="I29" s="14" t="s">
        <v>981</v>
      </c>
      <c r="J29" s="14" t="s">
        <v>980</v>
      </c>
      <c r="K29" s="32" t="s">
        <v>910</v>
      </c>
      <c r="L29" s="145" t="s">
        <v>729</v>
      </c>
      <c r="M29" s="61" t="s">
        <v>318</v>
      </c>
      <c r="N29" s="76">
        <v>63.4</v>
      </c>
      <c r="O29" s="76" t="s">
        <v>318</v>
      </c>
      <c r="P29" s="39" t="s">
        <v>335</v>
      </c>
      <c r="Q29" s="76">
        <v>60</v>
      </c>
      <c r="R29" s="39" t="s">
        <v>318</v>
      </c>
      <c r="S29" s="61" t="s">
        <v>318</v>
      </c>
      <c r="T29" s="83">
        <v>-0.1</v>
      </c>
      <c r="U29" s="83">
        <v>-0.1</v>
      </c>
      <c r="V29" s="61" t="s">
        <v>289</v>
      </c>
      <c r="W29" s="14">
        <v>20</v>
      </c>
      <c r="X29" s="14">
        <v>300</v>
      </c>
      <c r="Y29" s="14">
        <v>6</v>
      </c>
      <c r="Z29" s="20" t="s">
        <v>982</v>
      </c>
      <c r="AA29" s="22" t="s">
        <v>983</v>
      </c>
      <c r="AB29" s="18" t="s">
        <v>318</v>
      </c>
    </row>
    <row r="30" spans="1:29" s="81" customFormat="1" ht="121.5" customHeight="1" x14ac:dyDescent="0.25">
      <c r="A30" s="61">
        <v>21</v>
      </c>
      <c r="B30" s="61" t="s">
        <v>65</v>
      </c>
      <c r="C30" s="80" t="s">
        <v>123</v>
      </c>
      <c r="D30" s="51" t="s">
        <v>186</v>
      </c>
      <c r="E30" s="61" t="s">
        <v>172</v>
      </c>
      <c r="F30" s="14" t="s">
        <v>231</v>
      </c>
      <c r="G30" s="110" t="s">
        <v>318</v>
      </c>
      <c r="H30" s="14" t="s">
        <v>273</v>
      </c>
      <c r="I30" s="14" t="s">
        <v>354</v>
      </c>
      <c r="J30" s="24" t="s">
        <v>355</v>
      </c>
      <c r="K30" s="25" t="s">
        <v>357</v>
      </c>
      <c r="L30" s="25" t="s">
        <v>356</v>
      </c>
      <c r="M30" s="61" t="s">
        <v>318</v>
      </c>
      <c r="N30" s="113">
        <v>21.53</v>
      </c>
      <c r="O30" s="76" t="s">
        <v>318</v>
      </c>
      <c r="P30" s="30" t="s">
        <v>314</v>
      </c>
      <c r="Q30" s="14">
        <v>20.28</v>
      </c>
      <c r="R30" s="61"/>
      <c r="S30" s="61" t="s">
        <v>318</v>
      </c>
      <c r="T30" s="61">
        <v>-0.04</v>
      </c>
      <c r="U30" s="61">
        <v>-0.04</v>
      </c>
      <c r="V30" s="61" t="s">
        <v>289</v>
      </c>
      <c r="W30" s="18">
        <v>37.5</v>
      </c>
      <c r="X30" s="40">
        <v>48</v>
      </c>
      <c r="Y30" s="140">
        <v>2</v>
      </c>
      <c r="Z30" s="112" t="s">
        <v>358</v>
      </c>
      <c r="AA30" s="42" t="s">
        <v>359</v>
      </c>
      <c r="AB30" s="40" t="s">
        <v>318</v>
      </c>
    </row>
    <row r="31" spans="1:29" s="81" customFormat="1" ht="144" customHeight="1" x14ac:dyDescent="0.25">
      <c r="A31" s="61">
        <v>22</v>
      </c>
      <c r="B31" s="61" t="s">
        <v>66</v>
      </c>
      <c r="C31" s="80" t="s">
        <v>124</v>
      </c>
      <c r="D31" s="51" t="s">
        <v>187</v>
      </c>
      <c r="E31" s="61" t="s">
        <v>172</v>
      </c>
      <c r="F31" s="14" t="s">
        <v>232</v>
      </c>
      <c r="G31" s="110" t="s">
        <v>318</v>
      </c>
      <c r="H31" s="14" t="s">
        <v>274</v>
      </c>
      <c r="I31" s="14" t="s">
        <v>360</v>
      </c>
      <c r="J31" s="24" t="s">
        <v>361</v>
      </c>
      <c r="K31" s="25" t="s">
        <v>363</v>
      </c>
      <c r="L31" s="25" t="s">
        <v>362</v>
      </c>
      <c r="M31" s="61" t="s">
        <v>318</v>
      </c>
      <c r="N31" s="31">
        <v>87.3</v>
      </c>
      <c r="O31" s="76" t="s">
        <v>318</v>
      </c>
      <c r="P31" s="61" t="s">
        <v>314</v>
      </c>
      <c r="Q31" s="75">
        <v>59.999200000000002</v>
      </c>
      <c r="R31" s="61"/>
      <c r="S31" s="61" t="s">
        <v>318</v>
      </c>
      <c r="T31" s="61">
        <v>0.34</v>
      </c>
      <c r="U31" s="61">
        <v>0.34</v>
      </c>
      <c r="V31" s="61" t="s">
        <v>289</v>
      </c>
      <c r="W31" s="40">
        <v>134</v>
      </c>
      <c r="X31" s="18">
        <v>300</v>
      </c>
      <c r="Y31" s="22">
        <v>8</v>
      </c>
      <c r="Z31" s="14" t="s">
        <v>364</v>
      </c>
      <c r="AA31" s="22" t="s">
        <v>365</v>
      </c>
      <c r="AB31" s="18" t="s">
        <v>318</v>
      </c>
    </row>
    <row r="32" spans="1:29" s="81" customFormat="1" ht="124.5" customHeight="1" x14ac:dyDescent="0.25">
      <c r="A32" s="61">
        <v>23</v>
      </c>
      <c r="B32" s="61" t="s">
        <v>823</v>
      </c>
      <c r="C32" s="80" t="s">
        <v>866</v>
      </c>
      <c r="D32" s="80" t="s">
        <v>984</v>
      </c>
      <c r="E32" s="61" t="s">
        <v>172</v>
      </c>
      <c r="F32" s="39" t="s">
        <v>985</v>
      </c>
      <c r="G32" s="39" t="s">
        <v>318</v>
      </c>
      <c r="H32" s="146" t="s">
        <v>986</v>
      </c>
      <c r="I32" s="16" t="s">
        <v>987</v>
      </c>
      <c r="J32" s="16" t="s">
        <v>988</v>
      </c>
      <c r="K32" s="16" t="s">
        <v>728</v>
      </c>
      <c r="L32" s="14" t="s">
        <v>989</v>
      </c>
      <c r="M32" s="61" t="s">
        <v>318</v>
      </c>
      <c r="N32" s="147">
        <v>24.6</v>
      </c>
      <c r="O32" s="76" t="s">
        <v>318</v>
      </c>
      <c r="P32" s="39" t="s">
        <v>314</v>
      </c>
      <c r="Q32" s="39">
        <v>19.059999999999999</v>
      </c>
      <c r="R32" s="39" t="s">
        <v>318</v>
      </c>
      <c r="S32" s="61" t="s">
        <v>318</v>
      </c>
      <c r="T32" s="83">
        <v>0</v>
      </c>
      <c r="U32" s="83">
        <v>0</v>
      </c>
      <c r="V32" s="61" t="s">
        <v>289</v>
      </c>
      <c r="W32" s="18">
        <v>30</v>
      </c>
      <c r="X32" s="19">
        <v>63</v>
      </c>
      <c r="Y32" s="22">
        <v>2</v>
      </c>
      <c r="Z32" s="14" t="s">
        <v>990</v>
      </c>
      <c r="AA32" s="14" t="s">
        <v>991</v>
      </c>
      <c r="AB32" s="110" t="s">
        <v>318</v>
      </c>
    </row>
    <row r="33" spans="1:28" s="81" customFormat="1" ht="114.75" customHeight="1" x14ac:dyDescent="0.25">
      <c r="A33" s="61">
        <v>24</v>
      </c>
      <c r="B33" s="61" t="s">
        <v>824</v>
      </c>
      <c r="C33" s="80" t="s">
        <v>867</v>
      </c>
      <c r="D33" s="104" t="s">
        <v>992</v>
      </c>
      <c r="E33" s="61" t="s">
        <v>172</v>
      </c>
      <c r="F33" s="124" t="s">
        <v>993</v>
      </c>
      <c r="G33" s="124" t="s">
        <v>318</v>
      </c>
      <c r="H33" s="148" t="s">
        <v>925</v>
      </c>
      <c r="I33" s="14" t="s">
        <v>994</v>
      </c>
      <c r="J33" s="14" t="s">
        <v>996</v>
      </c>
      <c r="K33" s="14" t="s">
        <v>292</v>
      </c>
      <c r="L33" s="14" t="s">
        <v>995</v>
      </c>
      <c r="M33" s="61" t="s">
        <v>318</v>
      </c>
      <c r="N33" s="124">
        <v>2.4300000000000002</v>
      </c>
      <c r="O33" s="149" t="s">
        <v>318</v>
      </c>
      <c r="P33" s="124" t="s">
        <v>314</v>
      </c>
      <c r="Q33" s="124">
        <v>2.1800000000000002</v>
      </c>
      <c r="R33" s="124" t="s">
        <v>318</v>
      </c>
      <c r="S33" s="61" t="s">
        <v>318</v>
      </c>
      <c r="T33" s="83">
        <v>0.1</v>
      </c>
      <c r="U33" s="83">
        <v>0.1</v>
      </c>
      <c r="V33" s="61" t="s">
        <v>289</v>
      </c>
      <c r="W33" s="40">
        <v>7.5</v>
      </c>
      <c r="X33" s="41" t="s">
        <v>329</v>
      </c>
      <c r="Y33" s="41">
        <v>2</v>
      </c>
      <c r="Z33" s="14" t="s">
        <v>1092</v>
      </c>
      <c r="AA33" s="22" t="s">
        <v>1093</v>
      </c>
      <c r="AB33" s="110" t="s">
        <v>318</v>
      </c>
    </row>
    <row r="34" spans="1:28" s="81" customFormat="1" ht="179.25" customHeight="1" x14ac:dyDescent="0.25">
      <c r="A34" s="61">
        <v>25</v>
      </c>
      <c r="B34" s="61" t="s">
        <v>825</v>
      </c>
      <c r="C34" s="80" t="s">
        <v>868</v>
      </c>
      <c r="D34" s="80" t="s">
        <v>997</v>
      </c>
      <c r="E34" s="61" t="s">
        <v>172</v>
      </c>
      <c r="F34" s="39" t="s">
        <v>998</v>
      </c>
      <c r="G34" s="39" t="s">
        <v>318</v>
      </c>
      <c r="H34" s="124" t="s">
        <v>999</v>
      </c>
      <c r="I34" s="14" t="s">
        <v>1000</v>
      </c>
      <c r="J34" s="24" t="s">
        <v>1001</v>
      </c>
      <c r="K34" s="14" t="s">
        <v>292</v>
      </c>
      <c r="L34" s="14" t="s">
        <v>1002</v>
      </c>
      <c r="M34" s="61" t="s">
        <v>318</v>
      </c>
      <c r="N34" s="76">
        <v>52.82</v>
      </c>
      <c r="O34" s="76" t="s">
        <v>318</v>
      </c>
      <c r="P34" s="39" t="s">
        <v>300</v>
      </c>
      <c r="Q34" s="76">
        <v>42.55</v>
      </c>
      <c r="R34" s="39" t="s">
        <v>318</v>
      </c>
      <c r="S34" s="61" t="s">
        <v>318</v>
      </c>
      <c r="T34" s="61">
        <v>-0.11</v>
      </c>
      <c r="U34" s="61">
        <v>-0.11</v>
      </c>
      <c r="V34" s="61" t="s">
        <v>289</v>
      </c>
      <c r="W34" s="14">
        <v>100</v>
      </c>
      <c r="X34" s="14">
        <v>200</v>
      </c>
      <c r="Y34" s="14">
        <v>8</v>
      </c>
      <c r="Z34" s="20" t="s">
        <v>1004</v>
      </c>
      <c r="AA34" s="22" t="s">
        <v>1003</v>
      </c>
      <c r="AB34" s="110" t="s">
        <v>318</v>
      </c>
    </row>
    <row r="35" spans="1:28" s="81" customFormat="1" ht="110.25" customHeight="1" x14ac:dyDescent="0.25">
      <c r="A35" s="61">
        <v>26</v>
      </c>
      <c r="B35" s="61" t="s">
        <v>826</v>
      </c>
      <c r="C35" s="80" t="s">
        <v>869</v>
      </c>
      <c r="D35" s="80" t="s">
        <v>1005</v>
      </c>
      <c r="E35" s="61" t="s">
        <v>172</v>
      </c>
      <c r="F35" s="39" t="s">
        <v>1147</v>
      </c>
      <c r="G35" s="39" t="s">
        <v>318</v>
      </c>
      <c r="H35" s="124" t="s">
        <v>265</v>
      </c>
      <c r="I35" s="14" t="s">
        <v>1148</v>
      </c>
      <c r="J35" s="24" t="s">
        <v>1149</v>
      </c>
      <c r="K35" s="25" t="s">
        <v>1150</v>
      </c>
      <c r="L35" s="25" t="s">
        <v>1151</v>
      </c>
      <c r="M35" s="61" t="s">
        <v>318</v>
      </c>
      <c r="N35" s="76">
        <v>19.79</v>
      </c>
      <c r="O35" s="76" t="s">
        <v>318</v>
      </c>
      <c r="P35" s="39" t="s">
        <v>300</v>
      </c>
      <c r="Q35" s="76">
        <v>16.68</v>
      </c>
      <c r="R35" s="39" t="s">
        <v>318</v>
      </c>
      <c r="S35" s="61" t="s">
        <v>318</v>
      </c>
      <c r="T35" s="61">
        <v>0.32</v>
      </c>
      <c r="U35" s="61">
        <v>0.32</v>
      </c>
      <c r="V35" s="61" t="s">
        <v>289</v>
      </c>
      <c r="W35" s="14">
        <v>28</v>
      </c>
      <c r="X35" s="14">
        <v>48</v>
      </c>
      <c r="Y35" s="14">
        <v>2</v>
      </c>
      <c r="Z35" s="14" t="s">
        <v>1094</v>
      </c>
      <c r="AA35" s="22" t="s">
        <v>1095</v>
      </c>
      <c r="AB35" s="110" t="s">
        <v>318</v>
      </c>
    </row>
    <row r="36" spans="1:28" s="81" customFormat="1" ht="270.75" customHeight="1" x14ac:dyDescent="0.25">
      <c r="A36" s="61">
        <v>27</v>
      </c>
      <c r="B36" s="61" t="s">
        <v>827</v>
      </c>
      <c r="C36" s="80" t="s">
        <v>870</v>
      </c>
      <c r="D36" s="51" t="s">
        <v>1006</v>
      </c>
      <c r="E36" s="61" t="s">
        <v>172</v>
      </c>
      <c r="F36" s="39" t="s">
        <v>1007</v>
      </c>
      <c r="G36" s="39" t="s">
        <v>318</v>
      </c>
      <c r="H36" s="124" t="s">
        <v>265</v>
      </c>
      <c r="I36" s="39" t="s">
        <v>1023</v>
      </c>
      <c r="J36" s="32" t="s">
        <v>1153</v>
      </c>
      <c r="K36" s="32" t="s">
        <v>449</v>
      </c>
      <c r="L36" s="32" t="s">
        <v>1152</v>
      </c>
      <c r="M36" s="61" t="s">
        <v>318</v>
      </c>
      <c r="N36" s="76">
        <v>12.13</v>
      </c>
      <c r="O36" s="76" t="s">
        <v>318</v>
      </c>
      <c r="P36" s="39" t="s">
        <v>314</v>
      </c>
      <c r="Q36" s="76">
        <v>10.917</v>
      </c>
      <c r="R36" s="39" t="s">
        <v>318</v>
      </c>
      <c r="S36" s="61" t="s">
        <v>318</v>
      </c>
      <c r="T36" s="61">
        <v>0.25</v>
      </c>
      <c r="U36" s="61">
        <v>0.71</v>
      </c>
      <c r="V36" s="61" t="s">
        <v>289</v>
      </c>
      <c r="W36" s="18">
        <v>60</v>
      </c>
      <c r="X36" s="18" t="s">
        <v>318</v>
      </c>
      <c r="Y36" s="22">
        <v>4</v>
      </c>
      <c r="Z36" s="14" t="s">
        <v>1096</v>
      </c>
      <c r="AA36" s="22" t="s">
        <v>1097</v>
      </c>
      <c r="AB36" s="61" t="s">
        <v>1008</v>
      </c>
    </row>
    <row r="37" spans="1:28" s="81" customFormat="1" ht="162" customHeight="1" x14ac:dyDescent="0.25">
      <c r="A37" s="61">
        <v>28</v>
      </c>
      <c r="B37" s="61" t="s">
        <v>828</v>
      </c>
      <c r="C37" s="80" t="s">
        <v>871</v>
      </c>
      <c r="D37" s="51" t="s">
        <v>1009</v>
      </c>
      <c r="E37" s="61" t="s">
        <v>172</v>
      </c>
      <c r="F37" s="39" t="s">
        <v>1010</v>
      </c>
      <c r="G37" s="39" t="s">
        <v>318</v>
      </c>
      <c r="H37" s="124" t="s">
        <v>265</v>
      </c>
      <c r="I37" s="39" t="s">
        <v>1154</v>
      </c>
      <c r="J37" s="32" t="s">
        <v>1156</v>
      </c>
      <c r="K37" s="32" t="s">
        <v>1157</v>
      </c>
      <c r="L37" s="32" t="s">
        <v>1155</v>
      </c>
      <c r="M37" s="61" t="s">
        <v>318</v>
      </c>
      <c r="N37" s="76">
        <v>8.5500000000000007</v>
      </c>
      <c r="O37" s="76" t="s">
        <v>318</v>
      </c>
      <c r="P37" s="39" t="s">
        <v>300</v>
      </c>
      <c r="Q37" s="76">
        <v>7.21</v>
      </c>
      <c r="R37" s="39" t="s">
        <v>318</v>
      </c>
      <c r="S37" s="61" t="s">
        <v>318</v>
      </c>
      <c r="T37" s="83">
        <v>4.8</v>
      </c>
      <c r="U37" s="61">
        <v>2.27</v>
      </c>
      <c r="V37" s="61" t="s">
        <v>289</v>
      </c>
      <c r="W37" s="18">
        <v>24.5</v>
      </c>
      <c r="X37" s="18" t="s">
        <v>318</v>
      </c>
      <c r="Y37" s="22">
        <v>4</v>
      </c>
      <c r="Z37" s="14" t="s">
        <v>1098</v>
      </c>
      <c r="AA37" s="22" t="s">
        <v>1099</v>
      </c>
      <c r="AB37" s="110" t="s">
        <v>318</v>
      </c>
    </row>
    <row r="38" spans="1:28" s="81" customFormat="1" ht="129.75" customHeight="1" x14ac:dyDescent="0.25">
      <c r="A38" s="61">
        <v>29</v>
      </c>
      <c r="B38" s="61" t="s">
        <v>829</v>
      </c>
      <c r="C38" s="80" t="s">
        <v>872</v>
      </c>
      <c r="D38" s="51" t="s">
        <v>1011</v>
      </c>
      <c r="E38" s="61" t="s">
        <v>172</v>
      </c>
      <c r="F38" s="39" t="s">
        <v>1012</v>
      </c>
      <c r="G38" s="39" t="s">
        <v>318</v>
      </c>
      <c r="H38" s="124" t="s">
        <v>1013</v>
      </c>
      <c r="I38" s="14" t="s">
        <v>1014</v>
      </c>
      <c r="J38" s="24" t="s">
        <v>1015</v>
      </c>
      <c r="K38" s="25" t="s">
        <v>619</v>
      </c>
      <c r="L38" s="25" t="s">
        <v>1016</v>
      </c>
      <c r="M38" s="61" t="s">
        <v>318</v>
      </c>
      <c r="N38" s="76">
        <v>21.23</v>
      </c>
      <c r="O38" s="76" t="s">
        <v>318</v>
      </c>
      <c r="P38" s="39" t="s">
        <v>314</v>
      </c>
      <c r="Q38" s="76">
        <v>19.649999999999999</v>
      </c>
      <c r="R38" s="39" t="s">
        <v>318</v>
      </c>
      <c r="S38" s="61" t="s">
        <v>318</v>
      </c>
      <c r="T38" s="61">
        <v>0.16</v>
      </c>
      <c r="U38" s="61">
        <v>0.16</v>
      </c>
      <c r="V38" s="61" t="s">
        <v>289</v>
      </c>
      <c r="W38" s="18">
        <v>15</v>
      </c>
      <c r="X38" s="18">
        <v>63</v>
      </c>
      <c r="Y38" s="29">
        <v>2</v>
      </c>
      <c r="Z38" s="109" t="s">
        <v>1017</v>
      </c>
      <c r="AA38" s="22" t="s">
        <v>1100</v>
      </c>
      <c r="AB38" s="110" t="s">
        <v>318</v>
      </c>
    </row>
    <row r="39" spans="1:28" s="81" customFormat="1" ht="72.75" customHeight="1" x14ac:dyDescent="0.25">
      <c r="A39" s="61">
        <v>30</v>
      </c>
      <c r="B39" s="72" t="s">
        <v>73</v>
      </c>
      <c r="C39" s="80" t="s">
        <v>131</v>
      </c>
      <c r="D39" s="173" t="s">
        <v>711</v>
      </c>
      <c r="E39" s="61" t="s">
        <v>172</v>
      </c>
      <c r="F39" s="14" t="s">
        <v>713</v>
      </c>
      <c r="G39" s="110" t="s">
        <v>318</v>
      </c>
      <c r="H39" s="150" t="s">
        <v>588</v>
      </c>
      <c r="I39" s="61" t="s">
        <v>714</v>
      </c>
      <c r="J39" s="61" t="s">
        <v>714</v>
      </c>
      <c r="K39" s="61" t="s">
        <v>715</v>
      </c>
      <c r="L39" s="61" t="s">
        <v>712</v>
      </c>
      <c r="M39" s="61" t="s">
        <v>318</v>
      </c>
      <c r="N39" s="61" t="s">
        <v>588</v>
      </c>
      <c r="O39" s="110" t="s">
        <v>318</v>
      </c>
      <c r="P39" s="61" t="s">
        <v>300</v>
      </c>
      <c r="Q39" s="61" t="s">
        <v>1018</v>
      </c>
      <c r="R39" s="39" t="s">
        <v>318</v>
      </c>
      <c r="S39" s="61" t="s">
        <v>318</v>
      </c>
      <c r="T39" s="61">
        <v>0.28000000000000003</v>
      </c>
      <c r="U39" s="61">
        <v>0.28999999999999998</v>
      </c>
      <c r="V39" s="61" t="s">
        <v>289</v>
      </c>
      <c r="W39" s="61">
        <v>258</v>
      </c>
      <c r="X39" s="61">
        <v>1040</v>
      </c>
      <c r="Y39" s="61">
        <v>8</v>
      </c>
      <c r="Z39" s="61" t="s">
        <v>1019</v>
      </c>
      <c r="AA39" s="61" t="s">
        <v>1142</v>
      </c>
      <c r="AB39" s="110" t="s">
        <v>318</v>
      </c>
    </row>
    <row r="40" spans="1:28" s="81" customFormat="1" ht="204" customHeight="1" x14ac:dyDescent="0.25">
      <c r="A40" s="61">
        <v>31</v>
      </c>
      <c r="B40" s="72" t="s">
        <v>74</v>
      </c>
      <c r="C40" s="80" t="s">
        <v>132</v>
      </c>
      <c r="D40" s="132" t="s">
        <v>650</v>
      </c>
      <c r="E40" s="61" t="s">
        <v>172</v>
      </c>
      <c r="F40" s="61" t="s">
        <v>649</v>
      </c>
      <c r="G40" s="110" t="s">
        <v>318</v>
      </c>
      <c r="H40" s="124" t="s">
        <v>265</v>
      </c>
      <c r="I40" s="14" t="s">
        <v>383</v>
      </c>
      <c r="J40" s="14" t="s">
        <v>384</v>
      </c>
      <c r="K40" s="61" t="s">
        <v>652</v>
      </c>
      <c r="L40" s="14" t="s">
        <v>385</v>
      </c>
      <c r="M40" s="61" t="s">
        <v>318</v>
      </c>
      <c r="N40" s="17">
        <v>18</v>
      </c>
      <c r="O40" s="110" t="s">
        <v>318</v>
      </c>
      <c r="P40" s="28" t="s">
        <v>314</v>
      </c>
      <c r="Q40" s="61">
        <v>16.5</v>
      </c>
      <c r="R40" s="39" t="s">
        <v>318</v>
      </c>
      <c r="S40" s="61" t="s">
        <v>318</v>
      </c>
      <c r="T40" s="61">
        <v>-0.01</v>
      </c>
      <c r="U40" s="61">
        <v>-0.01</v>
      </c>
      <c r="V40" s="61">
        <v>-0.01</v>
      </c>
      <c r="W40" s="18">
        <v>17</v>
      </c>
      <c r="X40" s="19">
        <v>100</v>
      </c>
      <c r="Y40" s="19">
        <v>6</v>
      </c>
      <c r="Z40" s="39" t="s">
        <v>387</v>
      </c>
      <c r="AA40" s="22" t="s">
        <v>388</v>
      </c>
      <c r="AB40" s="110" t="s">
        <v>318</v>
      </c>
    </row>
    <row r="41" spans="1:28" s="81" customFormat="1" ht="138" customHeight="1" x14ac:dyDescent="0.25">
      <c r="A41" s="61">
        <v>32</v>
      </c>
      <c r="B41" s="72" t="s">
        <v>75</v>
      </c>
      <c r="C41" s="80" t="s">
        <v>133</v>
      </c>
      <c r="D41" s="51" t="s">
        <v>193</v>
      </c>
      <c r="E41" s="61" t="s">
        <v>172</v>
      </c>
      <c r="F41" s="14" t="s">
        <v>238</v>
      </c>
      <c r="G41" s="110" t="s">
        <v>318</v>
      </c>
      <c r="H41" s="14" t="s">
        <v>278</v>
      </c>
      <c r="I41" s="61" t="s">
        <v>653</v>
      </c>
      <c r="J41" s="61" t="s">
        <v>654</v>
      </c>
      <c r="K41" s="61" t="s">
        <v>652</v>
      </c>
      <c r="L41" s="61" t="s">
        <v>655</v>
      </c>
      <c r="M41" s="61" t="s">
        <v>318</v>
      </c>
      <c r="N41" s="61">
        <v>45.97</v>
      </c>
      <c r="O41" s="110" t="s">
        <v>318</v>
      </c>
      <c r="P41" s="61" t="s">
        <v>314</v>
      </c>
      <c r="Q41" s="61">
        <v>41.36</v>
      </c>
      <c r="R41" s="39" t="s">
        <v>318</v>
      </c>
      <c r="S41" s="61" t="s">
        <v>318</v>
      </c>
      <c r="T41" s="61">
        <v>-7.0000000000000007E-2</v>
      </c>
      <c r="U41" s="83">
        <v>0</v>
      </c>
      <c r="V41" s="61" t="s">
        <v>289</v>
      </c>
      <c r="W41" s="61">
        <v>4</v>
      </c>
      <c r="X41" s="110" t="s">
        <v>318</v>
      </c>
      <c r="Y41" s="110">
        <v>2</v>
      </c>
      <c r="Z41" s="61" t="s">
        <v>678</v>
      </c>
      <c r="AA41" s="61" t="s">
        <v>679</v>
      </c>
      <c r="AB41" s="110" t="s">
        <v>318</v>
      </c>
    </row>
    <row r="42" spans="1:28" s="81" customFormat="1" ht="116.25" customHeight="1" x14ac:dyDescent="0.25">
      <c r="A42" s="61">
        <v>33</v>
      </c>
      <c r="B42" s="72" t="s">
        <v>76</v>
      </c>
      <c r="C42" s="80" t="s">
        <v>134</v>
      </c>
      <c r="D42" s="132" t="s">
        <v>213</v>
      </c>
      <c r="E42" s="61" t="s">
        <v>172</v>
      </c>
      <c r="F42" s="39" t="s">
        <v>1158</v>
      </c>
      <c r="G42" s="39" t="s">
        <v>318</v>
      </c>
      <c r="H42" s="148" t="s">
        <v>1159</v>
      </c>
      <c r="I42" s="14" t="s">
        <v>389</v>
      </c>
      <c r="J42" s="24" t="s">
        <v>390</v>
      </c>
      <c r="K42" s="25" t="s">
        <v>292</v>
      </c>
      <c r="L42" s="25" t="s">
        <v>334</v>
      </c>
      <c r="M42" s="61" t="s">
        <v>318</v>
      </c>
      <c r="N42" s="61">
        <v>124.44</v>
      </c>
      <c r="O42" s="110" t="s">
        <v>318</v>
      </c>
      <c r="P42" s="61" t="s">
        <v>314</v>
      </c>
      <c r="Q42" s="61">
        <v>121.24</v>
      </c>
      <c r="R42" s="39" t="s">
        <v>318</v>
      </c>
      <c r="S42" s="61" t="s">
        <v>318</v>
      </c>
      <c r="T42" s="61">
        <v>-0.05</v>
      </c>
      <c r="U42" s="61">
        <v>-0.05</v>
      </c>
      <c r="V42" s="61" t="s">
        <v>289</v>
      </c>
      <c r="W42" s="18">
        <v>220</v>
      </c>
      <c r="X42" s="18">
        <v>263</v>
      </c>
      <c r="Y42" s="22">
        <v>4</v>
      </c>
      <c r="Z42" s="39" t="s">
        <v>391</v>
      </c>
      <c r="AA42" s="22" t="s">
        <v>392</v>
      </c>
      <c r="AB42" s="110" t="s">
        <v>318</v>
      </c>
    </row>
    <row r="43" spans="1:28" s="81" customFormat="1" ht="95.25" customHeight="1" x14ac:dyDescent="0.25">
      <c r="A43" s="61">
        <v>34</v>
      </c>
      <c r="B43" s="72" t="s">
        <v>77</v>
      </c>
      <c r="C43" s="80" t="s">
        <v>135</v>
      </c>
      <c r="D43" s="132" t="s">
        <v>214</v>
      </c>
      <c r="E43" s="61" t="s">
        <v>172</v>
      </c>
      <c r="F43" s="39" t="s">
        <v>1160</v>
      </c>
      <c r="G43" s="39" t="s">
        <v>318</v>
      </c>
      <c r="H43" s="124" t="s">
        <v>925</v>
      </c>
      <c r="I43" s="14" t="s">
        <v>393</v>
      </c>
      <c r="J43" s="24" t="s">
        <v>394</v>
      </c>
      <c r="K43" s="32" t="s">
        <v>395</v>
      </c>
      <c r="L43" s="32" t="s">
        <v>396</v>
      </c>
      <c r="M43" s="61" t="s">
        <v>318</v>
      </c>
      <c r="N43" s="33">
        <v>19.93</v>
      </c>
      <c r="O43" s="110" t="s">
        <v>318</v>
      </c>
      <c r="P43" s="61" t="s">
        <v>314</v>
      </c>
      <c r="Q43" s="61">
        <v>14.72</v>
      </c>
      <c r="R43" s="39" t="s">
        <v>318</v>
      </c>
      <c r="S43" s="61" t="s">
        <v>318</v>
      </c>
      <c r="T43" s="61">
        <v>0.35</v>
      </c>
      <c r="U43" s="61">
        <v>0.35</v>
      </c>
      <c r="V43" s="61" t="s">
        <v>289</v>
      </c>
      <c r="W43" s="18">
        <v>28</v>
      </c>
      <c r="X43" s="18">
        <v>48</v>
      </c>
      <c r="Y43" s="22">
        <v>2</v>
      </c>
      <c r="Z43" s="39" t="s">
        <v>397</v>
      </c>
      <c r="AA43" s="22" t="s">
        <v>398</v>
      </c>
      <c r="AB43" s="110" t="s">
        <v>318</v>
      </c>
    </row>
    <row r="44" spans="1:28" s="81" customFormat="1" ht="151.5" customHeight="1" x14ac:dyDescent="0.25">
      <c r="A44" s="61">
        <v>35</v>
      </c>
      <c r="B44" s="72" t="s">
        <v>78</v>
      </c>
      <c r="C44" s="80" t="s">
        <v>136</v>
      </c>
      <c r="D44" s="51" t="s">
        <v>194</v>
      </c>
      <c r="E44" s="61" t="s">
        <v>172</v>
      </c>
      <c r="F44" s="14" t="s">
        <v>239</v>
      </c>
      <c r="G44" s="110" t="s">
        <v>318</v>
      </c>
      <c r="H44" s="14" t="s">
        <v>279</v>
      </c>
      <c r="I44" s="14" t="s">
        <v>399</v>
      </c>
      <c r="J44" s="24" t="s">
        <v>399</v>
      </c>
      <c r="K44" s="32" t="s">
        <v>400</v>
      </c>
      <c r="L44" s="32" t="s">
        <v>401</v>
      </c>
      <c r="M44" s="61" t="s">
        <v>318</v>
      </c>
      <c r="N44" s="61">
        <v>38.119999999999997</v>
      </c>
      <c r="O44" s="110" t="s">
        <v>318</v>
      </c>
      <c r="P44" s="61" t="s">
        <v>314</v>
      </c>
      <c r="Q44" s="61">
        <v>35</v>
      </c>
      <c r="R44" s="39" t="s">
        <v>318</v>
      </c>
      <c r="S44" s="61" t="s">
        <v>318</v>
      </c>
      <c r="T44" s="61">
        <v>1.0900000000000001</v>
      </c>
      <c r="U44" s="61">
        <v>1.0900000000000001</v>
      </c>
      <c r="V44" s="61" t="s">
        <v>289</v>
      </c>
      <c r="W44" s="18">
        <v>80</v>
      </c>
      <c r="X44" s="38" t="s">
        <v>380</v>
      </c>
      <c r="Y44" s="22">
        <v>4</v>
      </c>
      <c r="Z44" s="20" t="s">
        <v>402</v>
      </c>
      <c r="AA44" s="22" t="s">
        <v>403</v>
      </c>
      <c r="AB44" s="110" t="s">
        <v>318</v>
      </c>
    </row>
    <row r="45" spans="1:28" s="81" customFormat="1" ht="78.75" customHeight="1" x14ac:dyDescent="0.25">
      <c r="A45" s="61">
        <v>36</v>
      </c>
      <c r="B45" s="72" t="s">
        <v>830</v>
      </c>
      <c r="C45" s="80" t="s">
        <v>873</v>
      </c>
      <c r="D45" s="51" t="s">
        <v>1020</v>
      </c>
      <c r="E45" s="61" t="s">
        <v>172</v>
      </c>
      <c r="F45" s="39" t="s">
        <v>1021</v>
      </c>
      <c r="G45" s="39" t="s">
        <v>318</v>
      </c>
      <c r="H45" s="39" t="s">
        <v>265</v>
      </c>
      <c r="I45" s="14" t="s">
        <v>1022</v>
      </c>
      <c r="J45" s="24" t="s">
        <v>1023</v>
      </c>
      <c r="K45" s="14" t="s">
        <v>922</v>
      </c>
      <c r="L45" s="14" t="s">
        <v>1024</v>
      </c>
      <c r="M45" s="61" t="s">
        <v>318</v>
      </c>
      <c r="N45" s="76">
        <v>8.3800000000000008</v>
      </c>
      <c r="O45" s="76" t="s">
        <v>318</v>
      </c>
      <c r="P45" s="39" t="s">
        <v>300</v>
      </c>
      <c r="Q45" s="39">
        <v>7.02</v>
      </c>
      <c r="R45" s="39" t="s">
        <v>318</v>
      </c>
      <c r="S45" s="61" t="s">
        <v>318</v>
      </c>
      <c r="T45" s="61">
        <v>-0.01</v>
      </c>
      <c r="U45" s="61">
        <v>0.12</v>
      </c>
      <c r="V45" s="61" t="s">
        <v>289</v>
      </c>
      <c r="W45" s="18">
        <v>12</v>
      </c>
      <c r="X45" s="19" t="s">
        <v>329</v>
      </c>
      <c r="Y45" s="22">
        <v>4</v>
      </c>
      <c r="Z45" s="109" t="s">
        <v>1101</v>
      </c>
      <c r="AA45" s="22" t="s">
        <v>1025</v>
      </c>
      <c r="AB45" s="110" t="s">
        <v>318</v>
      </c>
    </row>
    <row r="46" spans="1:28" s="81" customFormat="1" ht="132" customHeight="1" x14ac:dyDescent="0.25">
      <c r="A46" s="61">
        <v>37</v>
      </c>
      <c r="B46" s="72" t="s">
        <v>80</v>
      </c>
      <c r="C46" s="80" t="s">
        <v>138</v>
      </c>
      <c r="D46" s="51" t="s">
        <v>196</v>
      </c>
      <c r="E46" s="61" t="s">
        <v>172</v>
      </c>
      <c r="F46" s="14" t="s">
        <v>241</v>
      </c>
      <c r="G46" s="110" t="s">
        <v>318</v>
      </c>
      <c r="H46" s="14" t="s">
        <v>276</v>
      </c>
      <c r="I46" s="14" t="s">
        <v>408</v>
      </c>
      <c r="J46" s="14" t="s">
        <v>408</v>
      </c>
      <c r="K46" s="39" t="s">
        <v>292</v>
      </c>
      <c r="L46" s="39" t="s">
        <v>409</v>
      </c>
      <c r="M46" s="61" t="s">
        <v>318</v>
      </c>
      <c r="N46" s="61">
        <v>15.05</v>
      </c>
      <c r="O46" s="61" t="s">
        <v>318</v>
      </c>
      <c r="P46" s="33" t="s">
        <v>300</v>
      </c>
      <c r="Q46" s="61">
        <v>12.98</v>
      </c>
      <c r="R46" s="61" t="s">
        <v>318</v>
      </c>
      <c r="S46" s="61" t="s">
        <v>318</v>
      </c>
      <c r="T46" s="61">
        <v>0.32</v>
      </c>
      <c r="U46" s="61">
        <v>0.35</v>
      </c>
      <c r="V46" s="61" t="s">
        <v>289</v>
      </c>
      <c r="W46" s="18">
        <v>12</v>
      </c>
      <c r="X46" s="18">
        <v>48</v>
      </c>
      <c r="Y46" s="29">
        <v>1</v>
      </c>
      <c r="Z46" s="20" t="s">
        <v>410</v>
      </c>
      <c r="AA46" s="22" t="s">
        <v>411</v>
      </c>
      <c r="AB46" s="110" t="s">
        <v>318</v>
      </c>
    </row>
    <row r="47" spans="1:28" s="81" customFormat="1" ht="157.5" customHeight="1" x14ac:dyDescent="0.25">
      <c r="A47" s="61">
        <v>38</v>
      </c>
      <c r="B47" s="72" t="s">
        <v>831</v>
      </c>
      <c r="C47" s="80" t="s">
        <v>874</v>
      </c>
      <c r="D47" s="51" t="s">
        <v>1026</v>
      </c>
      <c r="E47" s="61" t="s">
        <v>172</v>
      </c>
      <c r="F47" s="39" t="s">
        <v>1027</v>
      </c>
      <c r="G47" s="39" t="s">
        <v>318</v>
      </c>
      <c r="H47" s="39" t="s">
        <v>1028</v>
      </c>
      <c r="I47" s="39" t="s">
        <v>1029</v>
      </c>
      <c r="J47" s="32" t="s">
        <v>1031</v>
      </c>
      <c r="K47" s="32" t="s">
        <v>739</v>
      </c>
      <c r="L47" s="32" t="s">
        <v>1030</v>
      </c>
      <c r="M47" s="61" t="s">
        <v>318</v>
      </c>
      <c r="N47" s="76">
        <v>212.2</v>
      </c>
      <c r="O47" s="76" t="s">
        <v>318</v>
      </c>
      <c r="P47" s="39" t="s">
        <v>300</v>
      </c>
      <c r="Q47" s="39">
        <v>182.98</v>
      </c>
      <c r="R47" s="39" t="s">
        <v>318</v>
      </c>
      <c r="S47" s="61" t="s">
        <v>318</v>
      </c>
      <c r="T47" s="61">
        <v>13.14</v>
      </c>
      <c r="U47" s="83">
        <v>221.9</v>
      </c>
      <c r="V47" s="61" t="s">
        <v>289</v>
      </c>
      <c r="W47" s="18">
        <v>48</v>
      </c>
      <c r="X47" s="18">
        <v>480</v>
      </c>
      <c r="Y47" s="29">
        <v>2</v>
      </c>
      <c r="Z47" s="20" t="s">
        <v>1102</v>
      </c>
      <c r="AA47" s="22" t="s">
        <v>1103</v>
      </c>
      <c r="AB47" s="61" t="s">
        <v>1032</v>
      </c>
    </row>
    <row r="48" spans="1:28" s="81" customFormat="1" ht="131.25" customHeight="1" x14ac:dyDescent="0.25">
      <c r="A48" s="61">
        <v>39</v>
      </c>
      <c r="B48" s="72" t="s">
        <v>81</v>
      </c>
      <c r="C48" s="80" t="s">
        <v>139</v>
      </c>
      <c r="D48" s="51" t="s">
        <v>197</v>
      </c>
      <c r="E48" s="61" t="s">
        <v>172</v>
      </c>
      <c r="F48" s="14" t="s">
        <v>242</v>
      </c>
      <c r="G48" s="110" t="s">
        <v>318</v>
      </c>
      <c r="H48" s="14" t="s">
        <v>276</v>
      </c>
      <c r="I48" s="14" t="s">
        <v>362</v>
      </c>
      <c r="J48" s="24" t="s">
        <v>412</v>
      </c>
      <c r="K48" s="25" t="s">
        <v>413</v>
      </c>
      <c r="L48" s="25" t="s">
        <v>414</v>
      </c>
      <c r="M48" s="61" t="s">
        <v>318</v>
      </c>
      <c r="N48" s="61">
        <v>14.2</v>
      </c>
      <c r="O48" s="61" t="s">
        <v>318</v>
      </c>
      <c r="P48" s="61" t="s">
        <v>300</v>
      </c>
      <c r="Q48" s="61">
        <v>12.41</v>
      </c>
      <c r="R48" s="39" t="s">
        <v>318</v>
      </c>
      <c r="S48" s="61" t="s">
        <v>318</v>
      </c>
      <c r="T48" s="61">
        <v>0.03</v>
      </c>
      <c r="U48" s="61">
        <v>0.03</v>
      </c>
      <c r="V48" s="61" t="s">
        <v>289</v>
      </c>
      <c r="W48" s="18">
        <v>2</v>
      </c>
      <c r="X48" s="18">
        <v>63</v>
      </c>
      <c r="Y48" s="29">
        <v>2</v>
      </c>
      <c r="Z48" s="20" t="s">
        <v>415</v>
      </c>
      <c r="AA48" s="22" t="s">
        <v>1104</v>
      </c>
      <c r="AB48" s="110" t="s">
        <v>318</v>
      </c>
    </row>
    <row r="49" spans="1:28" s="81" customFormat="1" ht="121.5" customHeight="1" x14ac:dyDescent="0.25">
      <c r="A49" s="61">
        <v>40</v>
      </c>
      <c r="B49" s="72" t="s">
        <v>82</v>
      </c>
      <c r="C49" s="80" t="s">
        <v>140</v>
      </c>
      <c r="D49" s="51" t="s">
        <v>198</v>
      </c>
      <c r="E49" s="61" t="s">
        <v>172</v>
      </c>
      <c r="F49" s="14" t="s">
        <v>243</v>
      </c>
      <c r="G49" s="110" t="s">
        <v>318</v>
      </c>
      <c r="H49" s="14" t="s">
        <v>280</v>
      </c>
      <c r="I49" s="16" t="s">
        <v>390</v>
      </c>
      <c r="J49" s="24" t="s">
        <v>416</v>
      </c>
      <c r="K49" s="24" t="s">
        <v>417</v>
      </c>
      <c r="L49" s="14" t="s">
        <v>418</v>
      </c>
      <c r="M49" s="61" t="s">
        <v>318</v>
      </c>
      <c r="N49" s="23">
        <v>89.12</v>
      </c>
      <c r="O49" s="61" t="s">
        <v>318</v>
      </c>
      <c r="P49" s="61" t="s">
        <v>314</v>
      </c>
      <c r="Q49" s="76">
        <v>80.207999999999998</v>
      </c>
      <c r="R49" s="39" t="s">
        <v>318</v>
      </c>
      <c r="S49" s="61" t="s">
        <v>318</v>
      </c>
      <c r="T49" s="61">
        <v>-3.26</v>
      </c>
      <c r="U49" s="61">
        <v>1.37</v>
      </c>
      <c r="V49" s="61" t="s">
        <v>289</v>
      </c>
      <c r="W49" s="40">
        <v>2</v>
      </c>
      <c r="X49" s="41">
        <v>150</v>
      </c>
      <c r="Y49" s="19" t="s">
        <v>329</v>
      </c>
      <c r="Z49" s="20">
        <v>2021000035</v>
      </c>
      <c r="AA49" s="22">
        <v>202100160</v>
      </c>
      <c r="AB49" s="110" t="s">
        <v>318</v>
      </c>
    </row>
    <row r="50" spans="1:28" s="81" customFormat="1" ht="133.5" customHeight="1" x14ac:dyDescent="0.25">
      <c r="A50" s="61">
        <v>41</v>
      </c>
      <c r="B50" s="72" t="s">
        <v>83</v>
      </c>
      <c r="C50" s="80" t="s">
        <v>141</v>
      </c>
      <c r="D50" s="51" t="s">
        <v>199</v>
      </c>
      <c r="E50" s="61" t="s">
        <v>172</v>
      </c>
      <c r="F50" s="14" t="s">
        <v>244</v>
      </c>
      <c r="G50" s="110" t="s">
        <v>318</v>
      </c>
      <c r="H50" s="14" t="s">
        <v>281</v>
      </c>
      <c r="I50" s="16" t="s">
        <v>419</v>
      </c>
      <c r="J50" s="16" t="s">
        <v>419</v>
      </c>
      <c r="K50" s="24" t="s">
        <v>420</v>
      </c>
      <c r="L50" s="14" t="s">
        <v>421</v>
      </c>
      <c r="M50" s="61" t="s">
        <v>318</v>
      </c>
      <c r="N50" s="23">
        <v>49.78</v>
      </c>
      <c r="O50" s="61" t="s">
        <v>318</v>
      </c>
      <c r="P50" s="61" t="s">
        <v>314</v>
      </c>
      <c r="Q50" s="77">
        <v>44.47</v>
      </c>
      <c r="R50" s="39" t="s">
        <v>318</v>
      </c>
      <c r="S50" s="61" t="s">
        <v>318</v>
      </c>
      <c r="T50" s="61">
        <v>1.73</v>
      </c>
      <c r="U50" s="61">
        <v>1.93</v>
      </c>
      <c r="V50" s="70" t="s">
        <v>289</v>
      </c>
      <c r="W50" s="40">
        <v>7</v>
      </c>
      <c r="X50" s="41">
        <v>100</v>
      </c>
      <c r="Y50" s="41">
        <v>2</v>
      </c>
      <c r="Z50" s="112" t="s">
        <v>422</v>
      </c>
      <c r="AA50" s="42" t="s">
        <v>423</v>
      </c>
      <c r="AB50" s="110" t="s">
        <v>318</v>
      </c>
    </row>
    <row r="51" spans="1:28" s="81" customFormat="1" ht="110.25" customHeight="1" x14ac:dyDescent="0.25">
      <c r="A51" s="61">
        <v>42</v>
      </c>
      <c r="B51" s="72" t="s">
        <v>84</v>
      </c>
      <c r="C51" s="80" t="s">
        <v>142</v>
      </c>
      <c r="D51" s="51" t="s">
        <v>200</v>
      </c>
      <c r="E51" s="61" t="s">
        <v>172</v>
      </c>
      <c r="F51" s="14" t="s">
        <v>245</v>
      </c>
      <c r="G51" s="110" t="s">
        <v>318</v>
      </c>
      <c r="H51" s="14" t="s">
        <v>276</v>
      </c>
      <c r="I51" s="16" t="s">
        <v>390</v>
      </c>
      <c r="J51" s="24" t="s">
        <v>424</v>
      </c>
      <c r="K51" s="24" t="s">
        <v>425</v>
      </c>
      <c r="L51" s="14" t="s">
        <v>426</v>
      </c>
      <c r="M51" s="61" t="s">
        <v>318</v>
      </c>
      <c r="N51" s="23">
        <v>18.73</v>
      </c>
      <c r="O51" s="61" t="s">
        <v>318</v>
      </c>
      <c r="P51" s="61" t="s">
        <v>314</v>
      </c>
      <c r="Q51" s="61">
        <v>16.52</v>
      </c>
      <c r="R51" s="39" t="s">
        <v>318</v>
      </c>
      <c r="S51" s="61" t="s">
        <v>318</v>
      </c>
      <c r="T51" s="61">
        <v>-0.03</v>
      </c>
      <c r="U51" s="61">
        <v>0.01</v>
      </c>
      <c r="V51" s="61" t="s">
        <v>289</v>
      </c>
      <c r="W51" s="40">
        <v>2</v>
      </c>
      <c r="X51" s="41">
        <v>160</v>
      </c>
      <c r="Y51" s="19" t="s">
        <v>329</v>
      </c>
      <c r="Z51" s="20" t="s">
        <v>427</v>
      </c>
      <c r="AA51" s="22" t="s">
        <v>428</v>
      </c>
      <c r="AB51" s="110" t="s">
        <v>318</v>
      </c>
    </row>
    <row r="52" spans="1:28" s="81" customFormat="1" ht="342.75" customHeight="1" x14ac:dyDescent="0.25">
      <c r="A52" s="61">
        <v>43</v>
      </c>
      <c r="B52" s="72" t="s">
        <v>85</v>
      </c>
      <c r="C52" s="80" t="s">
        <v>143</v>
      </c>
      <c r="D52" s="132" t="s">
        <v>429</v>
      </c>
      <c r="E52" s="61" t="s">
        <v>172</v>
      </c>
      <c r="F52" s="15" t="s">
        <v>246</v>
      </c>
      <c r="G52" s="110" t="s">
        <v>318</v>
      </c>
      <c r="H52" s="15" t="s">
        <v>282</v>
      </c>
      <c r="I52" s="14" t="s">
        <v>430</v>
      </c>
      <c r="J52" s="24" t="s">
        <v>363</v>
      </c>
      <c r="K52" s="39" t="s">
        <v>417</v>
      </c>
      <c r="L52" s="39" t="s">
        <v>431</v>
      </c>
      <c r="M52" s="61" t="s">
        <v>318</v>
      </c>
      <c r="N52" s="33">
        <v>76.78</v>
      </c>
      <c r="O52" s="61" t="s">
        <v>318</v>
      </c>
      <c r="P52" s="61" t="s">
        <v>314</v>
      </c>
      <c r="Q52" s="61">
        <v>68.430000000000007</v>
      </c>
      <c r="R52" s="39" t="s">
        <v>318</v>
      </c>
      <c r="S52" s="61" t="s">
        <v>318</v>
      </c>
      <c r="T52" s="61">
        <v>0.19</v>
      </c>
      <c r="U52" s="61">
        <v>0.2</v>
      </c>
      <c r="V52" s="61" t="s">
        <v>289</v>
      </c>
      <c r="W52" s="18">
        <v>110</v>
      </c>
      <c r="X52" s="18">
        <v>263</v>
      </c>
      <c r="Y52" s="29">
        <v>12</v>
      </c>
      <c r="Z52" s="20" t="s">
        <v>432</v>
      </c>
      <c r="AA52" s="22" t="s">
        <v>433</v>
      </c>
      <c r="AB52" s="110" t="s">
        <v>318</v>
      </c>
    </row>
    <row r="53" spans="1:28" s="81" customFormat="1" ht="99" customHeight="1" x14ac:dyDescent="0.25">
      <c r="A53" s="61">
        <v>44</v>
      </c>
      <c r="B53" s="72" t="s">
        <v>832</v>
      </c>
      <c r="C53" s="80" t="s">
        <v>875</v>
      </c>
      <c r="D53" s="132" t="s">
        <v>1033</v>
      </c>
      <c r="E53" s="61" t="s">
        <v>172</v>
      </c>
      <c r="F53" s="20" t="s">
        <v>1034</v>
      </c>
      <c r="G53" s="20" t="s">
        <v>318</v>
      </c>
      <c r="H53" s="39" t="s">
        <v>265</v>
      </c>
      <c r="I53" s="14" t="s">
        <v>1035</v>
      </c>
      <c r="J53" s="24" t="s">
        <v>1036</v>
      </c>
      <c r="K53" s="43" t="s">
        <v>922</v>
      </c>
      <c r="L53" s="43" t="s">
        <v>396</v>
      </c>
      <c r="M53" s="61" t="s">
        <v>318</v>
      </c>
      <c r="N53" s="74">
        <v>15.06</v>
      </c>
      <c r="O53" s="74" t="s">
        <v>318</v>
      </c>
      <c r="P53" s="20" t="s">
        <v>300</v>
      </c>
      <c r="Q53" s="20">
        <v>13.16</v>
      </c>
      <c r="R53" s="20" t="s">
        <v>318</v>
      </c>
      <c r="S53" s="61" t="s">
        <v>318</v>
      </c>
      <c r="T53" s="61">
        <v>-0.05</v>
      </c>
      <c r="U53" s="61">
        <v>0.05</v>
      </c>
      <c r="V53" s="61" t="s">
        <v>289</v>
      </c>
      <c r="W53" s="18">
        <v>4</v>
      </c>
      <c r="X53" s="18">
        <v>63</v>
      </c>
      <c r="Y53" s="29">
        <v>2</v>
      </c>
      <c r="Z53" s="20" t="s">
        <v>1037</v>
      </c>
      <c r="AA53" s="22" t="s">
        <v>1038</v>
      </c>
      <c r="AB53" s="110" t="s">
        <v>318</v>
      </c>
    </row>
    <row r="54" spans="1:28" s="81" customFormat="1" ht="102" customHeight="1" x14ac:dyDescent="0.25">
      <c r="A54" s="61">
        <v>45</v>
      </c>
      <c r="B54" s="72" t="s">
        <v>87</v>
      </c>
      <c r="C54" s="80" t="s">
        <v>145</v>
      </c>
      <c r="D54" s="51" t="s">
        <v>202</v>
      </c>
      <c r="E54" s="61" t="s">
        <v>172</v>
      </c>
      <c r="F54" s="14" t="s">
        <v>247</v>
      </c>
      <c r="G54" s="110" t="s">
        <v>318</v>
      </c>
      <c r="H54" s="14" t="s">
        <v>276</v>
      </c>
      <c r="I54" s="16" t="s">
        <v>438</v>
      </c>
      <c r="J54" s="34" t="s">
        <v>439</v>
      </c>
      <c r="K54" s="34" t="s">
        <v>417</v>
      </c>
      <c r="L54" s="14" t="s">
        <v>440</v>
      </c>
      <c r="M54" s="61" t="s">
        <v>318</v>
      </c>
      <c r="N54" s="44">
        <v>16</v>
      </c>
      <c r="O54" s="74" t="s">
        <v>318</v>
      </c>
      <c r="P54" s="61" t="s">
        <v>314</v>
      </c>
      <c r="Q54" s="14">
        <v>13.96</v>
      </c>
      <c r="R54" s="74" t="s">
        <v>318</v>
      </c>
      <c r="S54" s="61" t="s">
        <v>318</v>
      </c>
      <c r="T54" s="61">
        <v>-7.0000000000000007E-2</v>
      </c>
      <c r="U54" s="61">
        <v>0.02</v>
      </c>
      <c r="V54" s="61" t="s">
        <v>289</v>
      </c>
      <c r="W54" s="40">
        <v>12</v>
      </c>
      <c r="X54" s="41">
        <v>32</v>
      </c>
      <c r="Y54" s="19" t="s">
        <v>329</v>
      </c>
      <c r="Z54" s="20" t="s">
        <v>441</v>
      </c>
      <c r="AA54" s="22" t="s">
        <v>442</v>
      </c>
      <c r="AB54" s="110" t="s">
        <v>318</v>
      </c>
    </row>
    <row r="55" spans="1:28" s="81" customFormat="1" ht="123.75" customHeight="1" x14ac:dyDescent="0.25">
      <c r="A55" s="61">
        <v>46</v>
      </c>
      <c r="B55" s="72" t="s">
        <v>833</v>
      </c>
      <c r="C55" s="80" t="s">
        <v>876</v>
      </c>
      <c r="D55" s="51" t="s">
        <v>1039</v>
      </c>
      <c r="E55" s="61" t="s">
        <v>172</v>
      </c>
      <c r="F55" s="80" t="s">
        <v>1040</v>
      </c>
      <c r="G55" s="20" t="s">
        <v>318</v>
      </c>
      <c r="H55" s="39" t="s">
        <v>276</v>
      </c>
      <c r="I55" s="14" t="s">
        <v>1041</v>
      </c>
      <c r="J55" s="151" t="s">
        <v>1042</v>
      </c>
      <c r="K55" s="151" t="s">
        <v>1043</v>
      </c>
      <c r="L55" s="14" t="s">
        <v>1044</v>
      </c>
      <c r="M55" s="61" t="s">
        <v>318</v>
      </c>
      <c r="N55" s="76">
        <v>7.02</v>
      </c>
      <c r="O55" s="74" t="s">
        <v>318</v>
      </c>
      <c r="P55" s="39" t="s">
        <v>314</v>
      </c>
      <c r="Q55" s="39">
        <v>6.32</v>
      </c>
      <c r="R55" s="20" t="s">
        <v>318</v>
      </c>
      <c r="S55" s="61" t="s">
        <v>318</v>
      </c>
      <c r="T55" s="61">
        <v>0.02</v>
      </c>
      <c r="U55" s="61">
        <v>0.01</v>
      </c>
      <c r="V55" s="61" t="s">
        <v>289</v>
      </c>
      <c r="W55" s="40">
        <v>30</v>
      </c>
      <c r="X55" s="19" t="s">
        <v>329</v>
      </c>
      <c r="Y55" s="152">
        <v>2</v>
      </c>
      <c r="Z55" s="20" t="s">
        <v>1045</v>
      </c>
      <c r="AA55" s="22" t="s">
        <v>1046</v>
      </c>
      <c r="AB55" s="110" t="s">
        <v>318</v>
      </c>
    </row>
    <row r="56" spans="1:28" s="81" customFormat="1" ht="171" customHeight="1" x14ac:dyDescent="0.25">
      <c r="A56" s="61">
        <v>47</v>
      </c>
      <c r="B56" s="72" t="s">
        <v>88</v>
      </c>
      <c r="C56" s="80" t="s">
        <v>146</v>
      </c>
      <c r="D56" s="51" t="s">
        <v>203</v>
      </c>
      <c r="E56" s="61" t="s">
        <v>172</v>
      </c>
      <c r="F56" s="14" t="s">
        <v>248</v>
      </c>
      <c r="G56" s="110" t="s">
        <v>318</v>
      </c>
      <c r="H56" s="14" t="s">
        <v>283</v>
      </c>
      <c r="I56" s="61" t="s">
        <v>443</v>
      </c>
      <c r="J56" s="14" t="s">
        <v>444</v>
      </c>
      <c r="K56" s="61" t="s">
        <v>445</v>
      </c>
      <c r="L56" s="25" t="s">
        <v>446</v>
      </c>
      <c r="M56" s="61" t="s">
        <v>318</v>
      </c>
      <c r="N56" s="61">
        <v>23.39</v>
      </c>
      <c r="O56" s="74" t="s">
        <v>318</v>
      </c>
      <c r="P56" s="61" t="s">
        <v>314</v>
      </c>
      <c r="Q56" s="78">
        <v>20.64</v>
      </c>
      <c r="R56" s="20" t="s">
        <v>318</v>
      </c>
      <c r="S56" s="61" t="s">
        <v>318</v>
      </c>
      <c r="T56" s="61">
        <v>1.29</v>
      </c>
      <c r="U56" s="61">
        <v>2.38</v>
      </c>
      <c r="V56" s="61" t="s">
        <v>289</v>
      </c>
      <c r="W56" s="61">
        <v>16</v>
      </c>
      <c r="X56" s="61">
        <v>63</v>
      </c>
      <c r="Y56" s="110" t="s">
        <v>318</v>
      </c>
      <c r="Z56" s="61" t="s">
        <v>680</v>
      </c>
      <c r="AA56" s="61" t="s">
        <v>681</v>
      </c>
      <c r="AB56" s="110" t="s">
        <v>318</v>
      </c>
    </row>
    <row r="57" spans="1:28" s="81" customFormat="1" ht="358.5" customHeight="1" x14ac:dyDescent="0.25">
      <c r="A57" s="61">
        <v>48</v>
      </c>
      <c r="B57" s="72" t="s">
        <v>90</v>
      </c>
      <c r="C57" s="80" t="s">
        <v>148</v>
      </c>
      <c r="D57" s="132" t="s">
        <v>450</v>
      </c>
      <c r="E57" s="61" t="s">
        <v>172</v>
      </c>
      <c r="F57" s="15" t="s">
        <v>251</v>
      </c>
      <c r="G57" s="110" t="s">
        <v>318</v>
      </c>
      <c r="H57" s="15" t="s">
        <v>285</v>
      </c>
      <c r="I57" s="16" t="s">
        <v>451</v>
      </c>
      <c r="J57" s="16" t="s">
        <v>451</v>
      </c>
      <c r="K57" s="46" t="s">
        <v>452</v>
      </c>
      <c r="L57" s="46" t="s">
        <v>453</v>
      </c>
      <c r="M57" s="61" t="s">
        <v>318</v>
      </c>
      <c r="N57" s="47">
        <v>111.84</v>
      </c>
      <c r="O57" s="74" t="s">
        <v>318</v>
      </c>
      <c r="P57" s="61" t="s">
        <v>300</v>
      </c>
      <c r="Q57" s="61">
        <v>87.24</v>
      </c>
      <c r="R57" s="61"/>
      <c r="S57" s="61" t="s">
        <v>318</v>
      </c>
      <c r="T57" s="61">
        <v>0.53</v>
      </c>
      <c r="U57" s="61">
        <v>0.87</v>
      </c>
      <c r="V57" s="61" t="s">
        <v>289</v>
      </c>
      <c r="W57" s="40">
        <v>133.55000000000001</v>
      </c>
      <c r="X57" s="41" t="s">
        <v>329</v>
      </c>
      <c r="Y57" s="109">
        <v>4</v>
      </c>
      <c r="Z57" s="20" t="s">
        <v>454</v>
      </c>
      <c r="AA57" s="16" t="s">
        <v>455</v>
      </c>
      <c r="AB57" s="110" t="s">
        <v>318</v>
      </c>
    </row>
    <row r="58" spans="1:28" s="81" customFormat="1" ht="127.5" customHeight="1" x14ac:dyDescent="0.25">
      <c r="A58" s="61">
        <v>49</v>
      </c>
      <c r="B58" s="72" t="s">
        <v>91</v>
      </c>
      <c r="C58" s="80" t="s">
        <v>149</v>
      </c>
      <c r="D58" s="51" t="s">
        <v>205</v>
      </c>
      <c r="E58" s="61" t="s">
        <v>172</v>
      </c>
      <c r="F58" s="14" t="s">
        <v>252</v>
      </c>
      <c r="G58" s="110" t="s">
        <v>318</v>
      </c>
      <c r="H58" s="14" t="s">
        <v>276</v>
      </c>
      <c r="I58" s="61" t="s">
        <v>456</v>
      </c>
      <c r="J58" s="61" t="s">
        <v>457</v>
      </c>
      <c r="K58" s="61" t="s">
        <v>458</v>
      </c>
      <c r="L58" s="25" t="s">
        <v>459</v>
      </c>
      <c r="M58" s="61" t="s">
        <v>318</v>
      </c>
      <c r="N58" s="61">
        <v>19.29</v>
      </c>
      <c r="O58" s="74" t="s">
        <v>318</v>
      </c>
      <c r="P58" s="61" t="s">
        <v>300</v>
      </c>
      <c r="Q58" s="78">
        <v>16.329999999999998</v>
      </c>
      <c r="R58" s="61"/>
      <c r="S58" s="61" t="s">
        <v>318</v>
      </c>
      <c r="T58" s="61">
        <v>0.22</v>
      </c>
      <c r="U58" s="61">
        <v>0.22</v>
      </c>
      <c r="V58" s="61" t="s">
        <v>289</v>
      </c>
      <c r="W58" s="61">
        <v>14</v>
      </c>
      <c r="X58" s="61">
        <v>63</v>
      </c>
      <c r="Y58" s="110" t="s">
        <v>318</v>
      </c>
      <c r="Z58" s="61" t="s">
        <v>682</v>
      </c>
      <c r="AA58" s="61" t="s">
        <v>683</v>
      </c>
      <c r="AB58" s="110" t="s">
        <v>318</v>
      </c>
    </row>
    <row r="59" spans="1:28" s="85" customFormat="1" ht="176.25" customHeight="1" x14ac:dyDescent="0.25">
      <c r="A59" s="61">
        <v>50</v>
      </c>
      <c r="B59" s="34" t="s">
        <v>92</v>
      </c>
      <c r="C59" s="39" t="s">
        <v>150</v>
      </c>
      <c r="D59" s="51" t="s">
        <v>206</v>
      </c>
      <c r="E59" s="61" t="s">
        <v>172</v>
      </c>
      <c r="F59" s="14" t="s">
        <v>253</v>
      </c>
      <c r="G59" s="57" t="s">
        <v>318</v>
      </c>
      <c r="H59" s="14" t="s">
        <v>286</v>
      </c>
      <c r="I59" s="16" t="s">
        <v>460</v>
      </c>
      <c r="J59" s="45" t="s">
        <v>461</v>
      </c>
      <c r="K59" s="46" t="s">
        <v>462</v>
      </c>
      <c r="L59" s="46" t="s">
        <v>463</v>
      </c>
      <c r="M59" s="61" t="s">
        <v>318</v>
      </c>
      <c r="N59" s="61">
        <v>33.97</v>
      </c>
      <c r="O59" s="74" t="s">
        <v>318</v>
      </c>
      <c r="P59" s="61" t="s">
        <v>300</v>
      </c>
      <c r="Q59" s="14">
        <v>26.15</v>
      </c>
      <c r="R59" s="61"/>
      <c r="S59" s="13" t="s">
        <v>318</v>
      </c>
      <c r="T59" s="61">
        <v>0.17</v>
      </c>
      <c r="U59" s="61">
        <v>0.17</v>
      </c>
      <c r="V59" s="61" t="s">
        <v>289</v>
      </c>
      <c r="W59" s="40">
        <v>32</v>
      </c>
      <c r="X59" s="41">
        <v>47.5</v>
      </c>
      <c r="Y59" s="48" t="s">
        <v>329</v>
      </c>
      <c r="Z59" s="20" t="s">
        <v>464</v>
      </c>
      <c r="AA59" s="16" t="s">
        <v>465</v>
      </c>
      <c r="AB59" s="110" t="s">
        <v>318</v>
      </c>
    </row>
    <row r="60" spans="1:28" s="81" customFormat="1" ht="93.75" customHeight="1" x14ac:dyDescent="0.25">
      <c r="A60" s="61">
        <v>51</v>
      </c>
      <c r="B60" s="72" t="s">
        <v>93</v>
      </c>
      <c r="C60" s="80" t="s">
        <v>151</v>
      </c>
      <c r="D60" s="51" t="s">
        <v>207</v>
      </c>
      <c r="E60" s="61" t="s">
        <v>172</v>
      </c>
      <c r="F60" s="14" t="s">
        <v>254</v>
      </c>
      <c r="G60" s="57" t="s">
        <v>318</v>
      </c>
      <c r="H60" s="14" t="s">
        <v>276</v>
      </c>
      <c r="I60" s="14" t="s">
        <v>468</v>
      </c>
      <c r="J60" s="14" t="s">
        <v>469</v>
      </c>
      <c r="K60" s="25" t="s">
        <v>467</v>
      </c>
      <c r="L60" s="25" t="s">
        <v>466</v>
      </c>
      <c r="M60" s="61" t="s">
        <v>318</v>
      </c>
      <c r="N60" s="18">
        <v>9.92</v>
      </c>
      <c r="O60" s="61" t="s">
        <v>318</v>
      </c>
      <c r="P60" s="61" t="s">
        <v>300</v>
      </c>
      <c r="Q60" s="18">
        <v>7.64</v>
      </c>
      <c r="R60" s="61" t="s">
        <v>318</v>
      </c>
      <c r="S60" s="13" t="s">
        <v>318</v>
      </c>
      <c r="T60" s="61">
        <v>0.71</v>
      </c>
      <c r="U60" s="61">
        <v>5.28</v>
      </c>
      <c r="V60" s="61" t="s">
        <v>289</v>
      </c>
      <c r="W60" s="61" t="s">
        <v>318</v>
      </c>
      <c r="X60" s="61">
        <v>32</v>
      </c>
      <c r="Y60" s="61" t="s">
        <v>318</v>
      </c>
      <c r="Z60" s="61">
        <v>2023001195</v>
      </c>
      <c r="AA60" s="61">
        <v>2024000084</v>
      </c>
      <c r="AB60" s="110" t="s">
        <v>318</v>
      </c>
    </row>
    <row r="61" spans="1:28" s="85" customFormat="1" ht="87.75" customHeight="1" x14ac:dyDescent="0.25">
      <c r="A61" s="61">
        <v>52</v>
      </c>
      <c r="B61" s="34" t="s">
        <v>834</v>
      </c>
      <c r="C61" s="39" t="s">
        <v>877</v>
      </c>
      <c r="D61" s="116" t="s">
        <v>1107</v>
      </c>
      <c r="E61" s="39" t="s">
        <v>172</v>
      </c>
      <c r="F61" s="39" t="s">
        <v>1108</v>
      </c>
      <c r="G61" s="39" t="s">
        <v>318</v>
      </c>
      <c r="H61" s="39" t="s">
        <v>276</v>
      </c>
      <c r="I61" s="39" t="s">
        <v>1109</v>
      </c>
      <c r="J61" s="39" t="s">
        <v>1109</v>
      </c>
      <c r="K61" s="148" t="s">
        <v>1111</v>
      </c>
      <c r="L61" s="148" t="s">
        <v>1110</v>
      </c>
      <c r="M61" s="61" t="s">
        <v>318</v>
      </c>
      <c r="N61" s="76">
        <v>5.67</v>
      </c>
      <c r="O61" s="61" t="s">
        <v>318</v>
      </c>
      <c r="P61" s="39" t="s">
        <v>314</v>
      </c>
      <c r="Q61" s="76">
        <v>5.1100000000000003</v>
      </c>
      <c r="R61" s="61" t="s">
        <v>318</v>
      </c>
      <c r="S61" s="61" t="s">
        <v>318</v>
      </c>
      <c r="T61" s="61">
        <v>1.66</v>
      </c>
      <c r="U61" s="61">
        <v>1.66</v>
      </c>
      <c r="V61" s="61" t="s">
        <v>289</v>
      </c>
      <c r="W61" s="61">
        <v>2</v>
      </c>
      <c r="X61" s="61" t="s">
        <v>318</v>
      </c>
      <c r="Y61" s="61">
        <v>2</v>
      </c>
      <c r="Z61" s="61" t="s">
        <v>1105</v>
      </c>
      <c r="AA61" s="61" t="s">
        <v>1106</v>
      </c>
      <c r="AB61" s="110" t="s">
        <v>318</v>
      </c>
    </row>
    <row r="62" spans="1:28" s="1" customFormat="1" ht="242.25" customHeight="1" x14ac:dyDescent="0.25">
      <c r="A62" s="13">
        <v>53</v>
      </c>
      <c r="B62" s="72" t="s">
        <v>94</v>
      </c>
      <c r="C62" s="20" t="s">
        <v>152</v>
      </c>
      <c r="D62" s="52" t="s">
        <v>705</v>
      </c>
      <c r="E62" s="111" t="s">
        <v>172</v>
      </c>
      <c r="F62" s="109" t="s">
        <v>716</v>
      </c>
      <c r="G62" s="123" t="s">
        <v>318</v>
      </c>
      <c r="H62" s="61" t="s">
        <v>588</v>
      </c>
      <c r="I62" s="61" t="s">
        <v>717</v>
      </c>
      <c r="J62" s="61" t="s">
        <v>717</v>
      </c>
      <c r="K62" s="61" t="s">
        <v>719</v>
      </c>
      <c r="L62" s="61" t="s">
        <v>718</v>
      </c>
      <c r="M62" s="61" t="s">
        <v>318</v>
      </c>
      <c r="N62" s="61" t="s">
        <v>588</v>
      </c>
      <c r="O62" s="61" t="s">
        <v>318</v>
      </c>
      <c r="P62" s="61" t="s">
        <v>300</v>
      </c>
      <c r="Q62" s="61">
        <v>405</v>
      </c>
      <c r="R62" s="61" t="s">
        <v>318</v>
      </c>
      <c r="S62" s="61" t="s">
        <v>318</v>
      </c>
      <c r="T62" s="61">
        <v>-2.85</v>
      </c>
      <c r="U62" s="61">
        <v>-1.74</v>
      </c>
      <c r="V62" s="61" t="s">
        <v>289</v>
      </c>
      <c r="W62" s="110" t="s">
        <v>318</v>
      </c>
      <c r="X62" s="110" t="s">
        <v>318</v>
      </c>
      <c r="Y62" s="110" t="s">
        <v>318</v>
      </c>
      <c r="Z62" s="61" t="s">
        <v>721</v>
      </c>
      <c r="AA62" s="61" t="s">
        <v>720</v>
      </c>
      <c r="AB62" s="110" t="s">
        <v>318</v>
      </c>
    </row>
    <row r="63" spans="1:28" s="81" customFormat="1" ht="171" customHeight="1" x14ac:dyDescent="0.25">
      <c r="A63" s="61">
        <v>54</v>
      </c>
      <c r="B63" s="72" t="s">
        <v>95</v>
      </c>
      <c r="C63" s="80" t="s">
        <v>153</v>
      </c>
      <c r="D63" s="51" t="s">
        <v>208</v>
      </c>
      <c r="E63" s="61" t="s">
        <v>172</v>
      </c>
      <c r="F63" s="14" t="s">
        <v>255</v>
      </c>
      <c r="G63" s="110" t="s">
        <v>318</v>
      </c>
      <c r="H63" s="14" t="s">
        <v>287</v>
      </c>
      <c r="I63" s="16" t="s">
        <v>451</v>
      </c>
      <c r="J63" s="16" t="s">
        <v>451</v>
      </c>
      <c r="K63" s="46" t="s">
        <v>452</v>
      </c>
      <c r="L63" s="46" t="s">
        <v>453</v>
      </c>
      <c r="M63" s="61" t="s">
        <v>318</v>
      </c>
      <c r="N63" s="76">
        <v>23.64</v>
      </c>
      <c r="O63" s="76" t="s">
        <v>318</v>
      </c>
      <c r="P63" s="39" t="s">
        <v>314</v>
      </c>
      <c r="Q63" s="76">
        <v>20.85</v>
      </c>
      <c r="R63" s="39" t="s">
        <v>318</v>
      </c>
      <c r="S63" s="61" t="s">
        <v>318</v>
      </c>
      <c r="T63" s="83">
        <v>0</v>
      </c>
      <c r="U63" s="61">
        <v>0.04</v>
      </c>
      <c r="V63" s="61" t="s">
        <v>289</v>
      </c>
      <c r="W63" s="40">
        <v>4.7</v>
      </c>
      <c r="X63" s="41">
        <v>63</v>
      </c>
      <c r="Y63" s="48" t="s">
        <v>329</v>
      </c>
      <c r="Z63" s="20" t="s">
        <v>464</v>
      </c>
      <c r="AA63" s="16" t="s">
        <v>465</v>
      </c>
      <c r="AB63" s="110" t="s">
        <v>318</v>
      </c>
    </row>
    <row r="64" spans="1:28" s="81" customFormat="1" ht="80.25" customHeight="1" x14ac:dyDescent="0.25">
      <c r="A64" s="61">
        <v>55</v>
      </c>
      <c r="B64" s="72" t="s">
        <v>96</v>
      </c>
      <c r="C64" s="80" t="s">
        <v>154</v>
      </c>
      <c r="D64" s="51" t="s">
        <v>209</v>
      </c>
      <c r="E64" s="61" t="s">
        <v>172</v>
      </c>
      <c r="F64" s="14" t="s">
        <v>256</v>
      </c>
      <c r="G64" s="110" t="s">
        <v>318</v>
      </c>
      <c r="H64" s="14" t="s">
        <v>276</v>
      </c>
      <c r="I64" s="61" t="s">
        <v>1161</v>
      </c>
      <c r="J64" s="61" t="s">
        <v>1163</v>
      </c>
      <c r="K64" s="61" t="s">
        <v>1164</v>
      </c>
      <c r="L64" s="32" t="s">
        <v>1162</v>
      </c>
      <c r="M64" s="61" t="s">
        <v>318</v>
      </c>
      <c r="N64" s="76">
        <v>13.65</v>
      </c>
      <c r="O64" s="76" t="s">
        <v>479</v>
      </c>
      <c r="P64" s="39" t="s">
        <v>318</v>
      </c>
      <c r="Q64" s="39">
        <v>13.65</v>
      </c>
      <c r="R64" s="39" t="s">
        <v>318</v>
      </c>
      <c r="S64" s="61" t="s">
        <v>318</v>
      </c>
      <c r="T64" s="61">
        <v>0.21</v>
      </c>
      <c r="U64" s="61">
        <v>0.21</v>
      </c>
      <c r="V64" s="61" t="s">
        <v>289</v>
      </c>
      <c r="W64" s="110" t="s">
        <v>318</v>
      </c>
      <c r="X64" s="61">
        <v>100</v>
      </c>
      <c r="Y64" s="110" t="s">
        <v>318</v>
      </c>
      <c r="Z64" s="61" t="s">
        <v>684</v>
      </c>
      <c r="AA64" s="61" t="s">
        <v>685</v>
      </c>
      <c r="AB64" s="110" t="s">
        <v>318</v>
      </c>
    </row>
    <row r="65" spans="1:28" s="81" customFormat="1" ht="156" customHeight="1" x14ac:dyDescent="0.25">
      <c r="A65" s="61">
        <v>56</v>
      </c>
      <c r="B65" s="72" t="s">
        <v>97</v>
      </c>
      <c r="C65" s="80" t="s">
        <v>155</v>
      </c>
      <c r="D65" s="51" t="s">
        <v>210</v>
      </c>
      <c r="E65" s="61" t="s">
        <v>172</v>
      </c>
      <c r="F65" s="14" t="s">
        <v>257</v>
      </c>
      <c r="G65" s="57" t="s">
        <v>318</v>
      </c>
      <c r="H65" s="14" t="s">
        <v>288</v>
      </c>
      <c r="I65" s="47" t="s">
        <v>470</v>
      </c>
      <c r="J65" s="47" t="s">
        <v>470</v>
      </c>
      <c r="K65" s="46" t="s">
        <v>471</v>
      </c>
      <c r="L65" s="49" t="s">
        <v>472</v>
      </c>
      <c r="M65" s="61" t="s">
        <v>318</v>
      </c>
      <c r="N65" s="76">
        <v>107.18</v>
      </c>
      <c r="O65" s="76" t="s">
        <v>318</v>
      </c>
      <c r="P65" s="39" t="s">
        <v>314</v>
      </c>
      <c r="Q65" s="76">
        <v>96.46</v>
      </c>
      <c r="R65" s="39" t="s">
        <v>318</v>
      </c>
      <c r="S65" s="61" t="s">
        <v>318</v>
      </c>
      <c r="T65" s="61">
        <v>1.91</v>
      </c>
      <c r="U65" s="61">
        <v>2.08</v>
      </c>
      <c r="V65" s="61" t="s">
        <v>289</v>
      </c>
      <c r="W65" s="38" t="s">
        <v>380</v>
      </c>
      <c r="X65" s="41">
        <v>160</v>
      </c>
      <c r="Y65" s="48" t="s">
        <v>329</v>
      </c>
      <c r="Z65" s="20" t="s">
        <v>473</v>
      </c>
      <c r="AA65" s="16" t="s">
        <v>474</v>
      </c>
      <c r="AB65" s="110" t="s">
        <v>318</v>
      </c>
    </row>
    <row r="66" spans="1:28" s="81" customFormat="1" ht="222" customHeight="1" x14ac:dyDescent="0.25">
      <c r="A66" s="61">
        <v>57</v>
      </c>
      <c r="B66" s="72" t="s">
        <v>835</v>
      </c>
      <c r="C66" s="80" t="s">
        <v>878</v>
      </c>
      <c r="D66" s="80" t="s">
        <v>1112</v>
      </c>
      <c r="E66" s="61" t="s">
        <v>172</v>
      </c>
      <c r="F66" s="39" t="s">
        <v>1113</v>
      </c>
      <c r="G66" s="39" t="s">
        <v>318</v>
      </c>
      <c r="H66" s="39" t="s">
        <v>1114</v>
      </c>
      <c r="I66" s="39" t="s">
        <v>1115</v>
      </c>
      <c r="J66" s="32" t="s">
        <v>1117</v>
      </c>
      <c r="K66" s="32" t="s">
        <v>1118</v>
      </c>
      <c r="L66" s="32" t="s">
        <v>1116</v>
      </c>
      <c r="M66" s="61" t="s">
        <v>318</v>
      </c>
      <c r="N66" s="61">
        <v>66.56</v>
      </c>
      <c r="O66" s="61" t="s">
        <v>318</v>
      </c>
      <c r="P66" s="61" t="s">
        <v>314</v>
      </c>
      <c r="Q66" s="18">
        <v>96.46</v>
      </c>
      <c r="R66" s="61" t="s">
        <v>318</v>
      </c>
      <c r="S66" s="61" t="s">
        <v>318</v>
      </c>
      <c r="T66" s="61">
        <v>18.14</v>
      </c>
      <c r="U66" s="61">
        <v>0.18</v>
      </c>
      <c r="V66" s="61" t="s">
        <v>289</v>
      </c>
      <c r="W66" s="38">
        <v>43.52</v>
      </c>
      <c r="X66" s="41">
        <v>32</v>
      </c>
      <c r="Y66" s="48">
        <v>1</v>
      </c>
      <c r="Z66" s="20">
        <v>205000166</v>
      </c>
      <c r="AA66" s="16">
        <v>2025000637</v>
      </c>
      <c r="AB66" s="110" t="s">
        <v>318</v>
      </c>
    </row>
    <row r="67" spans="1:28" s="81" customFormat="1" ht="101.25" customHeight="1" x14ac:dyDescent="0.25">
      <c r="A67" s="61">
        <v>58</v>
      </c>
      <c r="B67" s="72" t="s">
        <v>98</v>
      </c>
      <c r="C67" s="80" t="s">
        <v>156</v>
      </c>
      <c r="D67" s="51" t="s">
        <v>211</v>
      </c>
      <c r="E67" s="61" t="s">
        <v>172</v>
      </c>
      <c r="F67" s="14" t="s">
        <v>258</v>
      </c>
      <c r="G67" s="110" t="s">
        <v>318</v>
      </c>
      <c r="H67" s="14" t="s">
        <v>276</v>
      </c>
      <c r="I67" s="14" t="s">
        <v>475</v>
      </c>
      <c r="J67" s="28" t="s">
        <v>476</v>
      </c>
      <c r="K67" s="39" t="s">
        <v>477</v>
      </c>
      <c r="L67" s="39" t="s">
        <v>478</v>
      </c>
      <c r="M67" s="61" t="s">
        <v>318</v>
      </c>
      <c r="N67" s="61">
        <v>12.8</v>
      </c>
      <c r="O67" s="61" t="s">
        <v>479</v>
      </c>
      <c r="P67" s="61" t="s">
        <v>318</v>
      </c>
      <c r="Q67" s="14">
        <v>12.8</v>
      </c>
      <c r="R67" s="61" t="s">
        <v>318</v>
      </c>
      <c r="S67" s="61" t="s">
        <v>318</v>
      </c>
      <c r="T67" s="61">
        <v>0.18</v>
      </c>
      <c r="U67" s="61">
        <v>0.18</v>
      </c>
      <c r="V67" s="61" t="s">
        <v>289</v>
      </c>
      <c r="W67" s="18">
        <v>3.8</v>
      </c>
      <c r="X67" s="19">
        <v>32</v>
      </c>
      <c r="Y67" s="48" t="s">
        <v>329</v>
      </c>
      <c r="Z67" s="20" t="s">
        <v>480</v>
      </c>
      <c r="AA67" s="14" t="s">
        <v>481</v>
      </c>
      <c r="AB67" s="110" t="s">
        <v>318</v>
      </c>
    </row>
    <row r="68" spans="1:28" s="81" customFormat="1" ht="85.5" customHeight="1" x14ac:dyDescent="0.25">
      <c r="A68" s="61">
        <v>59</v>
      </c>
      <c r="B68" s="72" t="s">
        <v>99</v>
      </c>
      <c r="C68" s="80" t="s">
        <v>157</v>
      </c>
      <c r="D68" s="51" t="s">
        <v>212</v>
      </c>
      <c r="E68" s="61" t="s">
        <v>172</v>
      </c>
      <c r="F68" s="14" t="s">
        <v>259</v>
      </c>
      <c r="G68" s="110" t="s">
        <v>318</v>
      </c>
      <c r="H68" s="14" t="s">
        <v>276</v>
      </c>
      <c r="I68" s="153" t="s">
        <v>790</v>
      </c>
      <c r="J68" s="153" t="s">
        <v>477</v>
      </c>
      <c r="K68" s="153" t="s">
        <v>791</v>
      </c>
      <c r="L68" s="153" t="s">
        <v>318</v>
      </c>
      <c r="M68" s="61" t="s">
        <v>318</v>
      </c>
      <c r="N68" s="76">
        <v>3.39</v>
      </c>
      <c r="O68" s="76" t="s">
        <v>479</v>
      </c>
      <c r="P68" s="39" t="s">
        <v>318</v>
      </c>
      <c r="Q68" s="39">
        <v>3.39</v>
      </c>
      <c r="R68" s="39" t="s">
        <v>318</v>
      </c>
      <c r="S68" s="61" t="s">
        <v>318</v>
      </c>
      <c r="T68" s="83">
        <v>-0.1</v>
      </c>
      <c r="U68" s="61">
        <v>-7.0000000000000007E-2</v>
      </c>
      <c r="V68" s="61" t="s">
        <v>289</v>
      </c>
      <c r="W68" s="61">
        <v>7</v>
      </c>
      <c r="X68" s="61" t="s">
        <v>318</v>
      </c>
      <c r="Y68" s="61">
        <v>2</v>
      </c>
      <c r="Z68" s="61" t="s">
        <v>318</v>
      </c>
      <c r="AA68" s="61" t="s">
        <v>318</v>
      </c>
      <c r="AB68" s="110" t="s">
        <v>318</v>
      </c>
    </row>
    <row r="69" spans="1:28" s="81" customFormat="1" ht="223.5" customHeight="1" x14ac:dyDescent="0.25">
      <c r="A69" s="61">
        <v>60</v>
      </c>
      <c r="B69" s="72" t="s">
        <v>836</v>
      </c>
      <c r="C69" s="80" t="s">
        <v>879</v>
      </c>
      <c r="D69" s="51" t="s">
        <v>1047</v>
      </c>
      <c r="E69" s="61" t="s">
        <v>172</v>
      </c>
      <c r="F69" s="39" t="s">
        <v>1048</v>
      </c>
      <c r="G69" s="39" t="s">
        <v>318</v>
      </c>
      <c r="H69" s="39" t="s">
        <v>1049</v>
      </c>
      <c r="I69" s="39" t="s">
        <v>1051</v>
      </c>
      <c r="J69" s="32" t="s">
        <v>1053</v>
      </c>
      <c r="K69" s="32" t="s">
        <v>1054</v>
      </c>
      <c r="L69" s="32" t="s">
        <v>1052</v>
      </c>
      <c r="M69" s="61" t="s">
        <v>318</v>
      </c>
      <c r="N69" s="76">
        <v>30.58</v>
      </c>
      <c r="O69" s="76" t="s">
        <v>1050</v>
      </c>
      <c r="P69" s="39" t="s">
        <v>318</v>
      </c>
      <c r="Q69" s="39">
        <v>27.45</v>
      </c>
      <c r="R69" s="39" t="s">
        <v>318</v>
      </c>
      <c r="S69" s="61" t="s">
        <v>318</v>
      </c>
      <c r="T69" s="61">
        <v>5.93</v>
      </c>
      <c r="U69" s="61">
        <v>23.98</v>
      </c>
      <c r="V69" s="61" t="s">
        <v>289</v>
      </c>
      <c r="W69" s="61">
        <v>46</v>
      </c>
      <c r="X69" s="61" t="s">
        <v>318</v>
      </c>
      <c r="Y69" s="61">
        <v>4</v>
      </c>
      <c r="Z69" s="61" t="s">
        <v>1119</v>
      </c>
      <c r="AA69" s="61" t="s">
        <v>1120</v>
      </c>
      <c r="AB69" s="110" t="s">
        <v>318</v>
      </c>
    </row>
    <row r="70" spans="1:28" s="106" customFormat="1" ht="78.75" customHeight="1" x14ac:dyDescent="0.25">
      <c r="A70" s="61">
        <v>61</v>
      </c>
      <c r="B70" s="72" t="s">
        <v>837</v>
      </c>
      <c r="C70" s="80" t="s">
        <v>880</v>
      </c>
      <c r="D70" s="80" t="s">
        <v>1055</v>
      </c>
      <c r="E70" s="61" t="s">
        <v>172</v>
      </c>
      <c r="F70" s="39" t="s">
        <v>1056</v>
      </c>
      <c r="G70" s="39" t="s">
        <v>318</v>
      </c>
      <c r="H70" s="39" t="s">
        <v>265</v>
      </c>
      <c r="I70" s="39" t="s">
        <v>1058</v>
      </c>
      <c r="J70" s="39" t="s">
        <v>1057</v>
      </c>
      <c r="K70" s="32" t="s">
        <v>1059</v>
      </c>
      <c r="L70" s="32" t="s">
        <v>1052</v>
      </c>
      <c r="M70" s="61" t="s">
        <v>318</v>
      </c>
      <c r="N70" s="76">
        <v>6.53</v>
      </c>
      <c r="O70" s="76" t="s">
        <v>479</v>
      </c>
      <c r="P70" s="39" t="s">
        <v>318</v>
      </c>
      <c r="Q70" s="39">
        <v>6.53</v>
      </c>
      <c r="R70" s="39" t="s">
        <v>318</v>
      </c>
      <c r="S70" s="61" t="s">
        <v>318</v>
      </c>
      <c r="T70" s="61">
        <v>4.04</v>
      </c>
      <c r="U70" s="61">
        <v>4.16</v>
      </c>
      <c r="V70" s="61" t="s">
        <v>289</v>
      </c>
      <c r="W70" s="61">
        <v>22</v>
      </c>
      <c r="X70" s="61" t="s">
        <v>318</v>
      </c>
      <c r="Y70" s="61">
        <v>2</v>
      </c>
      <c r="Z70" s="61" t="s">
        <v>1121</v>
      </c>
      <c r="AA70" s="61" t="s">
        <v>1122</v>
      </c>
      <c r="AB70" s="61" t="s">
        <v>318</v>
      </c>
    </row>
    <row r="71" spans="1:28" s="81" customFormat="1" ht="252.75" customHeight="1" x14ac:dyDescent="0.25">
      <c r="A71" s="126">
        <v>62</v>
      </c>
      <c r="B71" s="154" t="s">
        <v>838</v>
      </c>
      <c r="C71" s="137" t="s">
        <v>881</v>
      </c>
      <c r="D71" s="51" t="s">
        <v>1060</v>
      </c>
      <c r="E71" s="126" t="s">
        <v>172</v>
      </c>
      <c r="F71" s="137" t="s">
        <v>1061</v>
      </c>
      <c r="G71" s="137" t="s">
        <v>318</v>
      </c>
      <c r="H71" s="137" t="s">
        <v>1062</v>
      </c>
      <c r="I71" s="137" t="s">
        <v>1063</v>
      </c>
      <c r="J71" s="155" t="s">
        <v>1065</v>
      </c>
      <c r="K71" s="108" t="s">
        <v>1066</v>
      </c>
      <c r="L71" s="155" t="s">
        <v>1064</v>
      </c>
      <c r="M71" s="126" t="s">
        <v>318</v>
      </c>
      <c r="N71" s="156">
        <v>30.55</v>
      </c>
      <c r="O71" s="76" t="s">
        <v>318</v>
      </c>
      <c r="P71" s="137" t="s">
        <v>314</v>
      </c>
      <c r="Q71" s="137">
        <v>18.91</v>
      </c>
      <c r="R71" s="137" t="s">
        <v>318</v>
      </c>
      <c r="S71" s="126" t="s">
        <v>318</v>
      </c>
      <c r="T71" s="126">
        <v>9.76</v>
      </c>
      <c r="U71" s="126">
        <v>21.02</v>
      </c>
      <c r="V71" s="126" t="s">
        <v>289</v>
      </c>
      <c r="W71" s="126">
        <v>26</v>
      </c>
      <c r="X71" s="126">
        <v>116</v>
      </c>
      <c r="Y71" s="126">
        <v>1</v>
      </c>
      <c r="Z71" s="126" t="s">
        <v>1068</v>
      </c>
      <c r="AA71" s="126" t="s">
        <v>1067</v>
      </c>
      <c r="AB71" s="110" t="s">
        <v>318</v>
      </c>
    </row>
    <row r="72" spans="1:28" s="81" customFormat="1" ht="145.5" customHeight="1" x14ac:dyDescent="0.25">
      <c r="A72" s="61">
        <v>63</v>
      </c>
      <c r="B72" s="72" t="s">
        <v>839</v>
      </c>
      <c r="C72" s="80" t="s">
        <v>882</v>
      </c>
      <c r="D72" s="51" t="s">
        <v>1069</v>
      </c>
      <c r="E72" s="61" t="s">
        <v>172</v>
      </c>
      <c r="F72" s="39" t="s">
        <v>1070</v>
      </c>
      <c r="G72" s="39" t="s">
        <v>318</v>
      </c>
      <c r="H72" s="39" t="s">
        <v>276</v>
      </c>
      <c r="I72" s="39" t="s">
        <v>1071</v>
      </c>
      <c r="J72" s="32" t="s">
        <v>1073</v>
      </c>
      <c r="K72" s="32" t="s">
        <v>1074</v>
      </c>
      <c r="L72" s="32" t="s">
        <v>1072</v>
      </c>
      <c r="M72" s="61" t="s">
        <v>318</v>
      </c>
      <c r="N72" s="76">
        <v>5.12</v>
      </c>
      <c r="O72" s="76" t="s">
        <v>479</v>
      </c>
      <c r="P72" s="39" t="s">
        <v>318</v>
      </c>
      <c r="Q72" s="39">
        <v>5.12</v>
      </c>
      <c r="R72" s="39" t="s">
        <v>318</v>
      </c>
      <c r="S72" s="61" t="s">
        <v>318</v>
      </c>
      <c r="T72" s="61">
        <v>2.97</v>
      </c>
      <c r="U72" s="61">
        <v>2.98</v>
      </c>
      <c r="V72" s="61" t="s">
        <v>289</v>
      </c>
      <c r="W72" s="61">
        <v>2</v>
      </c>
      <c r="X72" s="61" t="s">
        <v>318</v>
      </c>
      <c r="Y72" s="61">
        <v>2</v>
      </c>
      <c r="Z72" s="61" t="s">
        <v>1076</v>
      </c>
      <c r="AA72" s="61" t="s">
        <v>1075</v>
      </c>
      <c r="AB72" s="110" t="s">
        <v>318</v>
      </c>
    </row>
    <row r="73" spans="1:28" s="1" customFormat="1" ht="102" customHeight="1" x14ac:dyDescent="0.25">
      <c r="A73" s="13">
        <v>64</v>
      </c>
      <c r="B73" s="13" t="s">
        <v>36</v>
      </c>
      <c r="C73" s="71" t="s">
        <v>158</v>
      </c>
      <c r="D73" s="132" t="s">
        <v>586</v>
      </c>
      <c r="E73" s="13" t="s">
        <v>172</v>
      </c>
      <c r="F73" s="14" t="s">
        <v>587</v>
      </c>
      <c r="G73" s="57" t="s">
        <v>318</v>
      </c>
      <c r="H73" s="13" t="s">
        <v>588</v>
      </c>
      <c r="I73" s="13" t="s">
        <v>310</v>
      </c>
      <c r="J73" s="13" t="s">
        <v>310</v>
      </c>
      <c r="K73" s="13" t="s">
        <v>590</v>
      </c>
      <c r="L73" s="13" t="s">
        <v>589</v>
      </c>
      <c r="M73" s="13" t="s">
        <v>318</v>
      </c>
      <c r="N73" s="13" t="s">
        <v>588</v>
      </c>
      <c r="O73" s="13" t="s">
        <v>318</v>
      </c>
      <c r="P73" s="13" t="s">
        <v>314</v>
      </c>
      <c r="Q73" s="13">
        <v>898.49</v>
      </c>
      <c r="R73" s="13"/>
      <c r="S73" s="13" t="s">
        <v>318</v>
      </c>
      <c r="T73" s="105">
        <v>0</v>
      </c>
      <c r="U73" s="13">
        <v>0</v>
      </c>
      <c r="V73" s="13"/>
      <c r="W73" s="57"/>
      <c r="X73" s="57"/>
      <c r="Y73" s="57"/>
      <c r="Z73" s="13" t="s">
        <v>722</v>
      </c>
      <c r="AA73" s="13" t="s">
        <v>723</v>
      </c>
      <c r="AB73" s="110" t="s">
        <v>318</v>
      </c>
    </row>
    <row r="74" spans="1:28" s="1" customFormat="1" ht="156" customHeight="1" x14ac:dyDescent="0.25">
      <c r="A74" s="185">
        <v>65</v>
      </c>
      <c r="B74" s="181" t="s">
        <v>38</v>
      </c>
      <c r="C74" s="215" t="s">
        <v>160</v>
      </c>
      <c r="D74" s="211" t="s">
        <v>743</v>
      </c>
      <c r="E74" s="181" t="s">
        <v>172</v>
      </c>
      <c r="F74" s="181" t="s">
        <v>730</v>
      </c>
      <c r="G74" s="177" t="s">
        <v>318</v>
      </c>
      <c r="H74" s="181" t="s">
        <v>731</v>
      </c>
      <c r="I74" s="181" t="s">
        <v>732</v>
      </c>
      <c r="J74" s="181" t="s">
        <v>732</v>
      </c>
      <c r="K74" s="181" t="s">
        <v>445</v>
      </c>
      <c r="L74" s="181" t="s">
        <v>733</v>
      </c>
      <c r="M74" s="181" t="s">
        <v>318</v>
      </c>
      <c r="N74" s="181" t="s">
        <v>588</v>
      </c>
      <c r="O74" s="200" t="s">
        <v>318</v>
      </c>
      <c r="P74" s="181" t="s">
        <v>314</v>
      </c>
      <c r="Q74" s="181" t="s">
        <v>734</v>
      </c>
      <c r="R74" s="181"/>
      <c r="S74" s="13" t="s">
        <v>318</v>
      </c>
      <c r="T74" s="185">
        <v>7.84</v>
      </c>
      <c r="U74" s="185">
        <v>1.48</v>
      </c>
      <c r="V74" s="185" t="s">
        <v>289</v>
      </c>
      <c r="W74" s="195"/>
      <c r="X74" s="195"/>
      <c r="Y74" s="195"/>
      <c r="Z74" s="185" t="s">
        <v>735</v>
      </c>
      <c r="AA74" s="185" t="s">
        <v>736</v>
      </c>
      <c r="AB74" s="193" t="s">
        <v>318</v>
      </c>
    </row>
    <row r="75" spans="1:28" s="1" customFormat="1" ht="103.5" customHeight="1" x14ac:dyDescent="0.25">
      <c r="A75" s="199"/>
      <c r="B75" s="181"/>
      <c r="C75" s="215"/>
      <c r="D75" s="211"/>
      <c r="E75" s="181"/>
      <c r="F75" s="181"/>
      <c r="G75" s="195"/>
      <c r="H75" s="181"/>
      <c r="I75" s="181"/>
      <c r="J75" s="181"/>
      <c r="K75" s="181"/>
      <c r="L75" s="181"/>
      <c r="M75" s="181"/>
      <c r="N75" s="181"/>
      <c r="O75" s="200"/>
      <c r="P75" s="181"/>
      <c r="Q75" s="181"/>
      <c r="R75" s="181"/>
      <c r="S75" s="13" t="s">
        <v>318</v>
      </c>
      <c r="T75" s="199"/>
      <c r="U75" s="199"/>
      <c r="V75" s="199"/>
      <c r="W75" s="204"/>
      <c r="X75" s="204"/>
      <c r="Y75" s="204"/>
      <c r="Z75" s="199"/>
      <c r="AA75" s="199"/>
      <c r="AB75" s="201"/>
    </row>
    <row r="76" spans="1:28" s="1" customFormat="1" ht="96" customHeight="1" x14ac:dyDescent="0.25">
      <c r="A76" s="186"/>
      <c r="B76" s="181"/>
      <c r="C76" s="215"/>
      <c r="D76" s="211"/>
      <c r="E76" s="181"/>
      <c r="F76" s="181"/>
      <c r="G76" s="196"/>
      <c r="H76" s="181"/>
      <c r="I76" s="181"/>
      <c r="J76" s="181"/>
      <c r="K76" s="181"/>
      <c r="L76" s="181"/>
      <c r="M76" s="181"/>
      <c r="N76" s="181"/>
      <c r="O76" s="200"/>
      <c r="P76" s="181"/>
      <c r="Q76" s="181"/>
      <c r="R76" s="181"/>
      <c r="S76" s="13" t="s">
        <v>318</v>
      </c>
      <c r="T76" s="186"/>
      <c r="U76" s="186"/>
      <c r="V76" s="186"/>
      <c r="W76" s="196"/>
      <c r="X76" s="196"/>
      <c r="Y76" s="196"/>
      <c r="Z76" s="186"/>
      <c r="AA76" s="186"/>
      <c r="AB76" s="194"/>
    </row>
    <row r="77" spans="1:28" s="1" customFormat="1" ht="141" customHeight="1" x14ac:dyDescent="0.25">
      <c r="A77" s="13">
        <v>66</v>
      </c>
      <c r="B77" s="13" t="s">
        <v>39</v>
      </c>
      <c r="C77" s="71" t="s">
        <v>161</v>
      </c>
      <c r="D77" s="51" t="s">
        <v>707</v>
      </c>
      <c r="E77" s="13" t="s">
        <v>172</v>
      </c>
      <c r="F77" s="13" t="s">
        <v>737</v>
      </c>
      <c r="G77" s="177"/>
      <c r="H77" s="13" t="s">
        <v>588</v>
      </c>
      <c r="I77" s="13" t="s">
        <v>738</v>
      </c>
      <c r="J77" s="13" t="s">
        <v>738</v>
      </c>
      <c r="K77" s="13" t="s">
        <v>739</v>
      </c>
      <c r="L77" s="13" t="s">
        <v>740</v>
      </c>
      <c r="M77" s="13" t="s">
        <v>318</v>
      </c>
      <c r="N77" s="13" t="s">
        <v>588</v>
      </c>
      <c r="O77" s="13" t="s">
        <v>318</v>
      </c>
      <c r="P77" s="13" t="s">
        <v>314</v>
      </c>
      <c r="Q77" s="13">
        <v>273.55</v>
      </c>
      <c r="R77" s="13"/>
      <c r="S77" s="13" t="s">
        <v>318</v>
      </c>
      <c r="T77" s="105">
        <v>0.03</v>
      </c>
      <c r="U77" s="13">
        <v>0.03</v>
      </c>
      <c r="V77" s="13" t="s">
        <v>289</v>
      </c>
      <c r="W77" s="57"/>
      <c r="X77" s="57"/>
      <c r="Y77" s="57"/>
      <c r="Z77" s="13" t="s">
        <v>741</v>
      </c>
      <c r="AA77" s="13" t="s">
        <v>742</v>
      </c>
      <c r="AB77" s="110" t="s">
        <v>318</v>
      </c>
    </row>
    <row r="78" spans="1:28" s="1" customFormat="1" ht="116.25" customHeight="1" x14ac:dyDescent="0.25">
      <c r="A78" s="185">
        <v>67</v>
      </c>
      <c r="B78" s="185" t="s">
        <v>40</v>
      </c>
      <c r="C78" s="191" t="s">
        <v>162</v>
      </c>
      <c r="D78" s="187" t="s">
        <v>1144</v>
      </c>
      <c r="E78" s="185" t="s">
        <v>172</v>
      </c>
      <c r="F78" s="189" t="s">
        <v>744</v>
      </c>
      <c r="G78" s="57" t="s">
        <v>318</v>
      </c>
      <c r="H78" s="185" t="s">
        <v>588</v>
      </c>
      <c r="I78" s="185" t="s">
        <v>745</v>
      </c>
      <c r="J78" s="185" t="s">
        <v>745</v>
      </c>
      <c r="K78" s="185" t="s">
        <v>458</v>
      </c>
      <c r="L78" s="185" t="s">
        <v>746</v>
      </c>
      <c r="M78" s="185" t="s">
        <v>318</v>
      </c>
      <c r="N78" s="185" t="s">
        <v>588</v>
      </c>
      <c r="O78" s="185" t="s">
        <v>318</v>
      </c>
      <c r="P78" s="185" t="s">
        <v>300</v>
      </c>
      <c r="Q78" s="185">
        <v>1150.1600000000001</v>
      </c>
      <c r="R78" s="185"/>
      <c r="S78" s="13" t="s">
        <v>318</v>
      </c>
      <c r="T78" s="202">
        <v>4.4000000000000004</v>
      </c>
      <c r="U78" s="185">
        <v>4.41</v>
      </c>
      <c r="V78" s="185" t="s">
        <v>289</v>
      </c>
      <c r="W78" s="195"/>
      <c r="X78" s="195"/>
      <c r="Y78" s="195"/>
      <c r="Z78" s="185" t="s">
        <v>747</v>
      </c>
      <c r="AA78" s="185" t="s">
        <v>748</v>
      </c>
      <c r="AB78" s="193" t="s">
        <v>318</v>
      </c>
    </row>
    <row r="79" spans="1:28" s="1" customFormat="1" ht="180" customHeight="1" x14ac:dyDescent="0.25">
      <c r="A79" s="186"/>
      <c r="B79" s="186"/>
      <c r="C79" s="192"/>
      <c r="D79" s="188"/>
      <c r="E79" s="186"/>
      <c r="F79" s="190"/>
      <c r="G79" s="57" t="s">
        <v>318</v>
      </c>
      <c r="H79" s="186"/>
      <c r="I79" s="186"/>
      <c r="J79" s="186"/>
      <c r="K79" s="186"/>
      <c r="L79" s="186"/>
      <c r="M79" s="186"/>
      <c r="N79" s="186"/>
      <c r="O79" s="186"/>
      <c r="P79" s="186"/>
      <c r="Q79" s="186"/>
      <c r="R79" s="186"/>
      <c r="S79" s="13" t="s">
        <v>318</v>
      </c>
      <c r="T79" s="203"/>
      <c r="U79" s="186"/>
      <c r="V79" s="186"/>
      <c r="W79" s="196"/>
      <c r="X79" s="196"/>
      <c r="Y79" s="196"/>
      <c r="Z79" s="186"/>
      <c r="AA79" s="186"/>
      <c r="AB79" s="194"/>
    </row>
    <row r="80" spans="1:28" s="1" customFormat="1" ht="292.5" customHeight="1" x14ac:dyDescent="0.25">
      <c r="A80" s="13">
        <v>68</v>
      </c>
      <c r="B80" s="13" t="s">
        <v>165</v>
      </c>
      <c r="C80" s="71" t="s">
        <v>164</v>
      </c>
      <c r="D80" s="51" t="s">
        <v>709</v>
      </c>
      <c r="E80" s="14" t="s">
        <v>724</v>
      </c>
      <c r="F80" s="13" t="s">
        <v>753</v>
      </c>
      <c r="G80" s="57" t="s">
        <v>318</v>
      </c>
      <c r="H80" s="13" t="s">
        <v>756</v>
      </c>
      <c r="I80" s="13" t="s">
        <v>754</v>
      </c>
      <c r="J80" s="13" t="s">
        <v>754</v>
      </c>
      <c r="K80" s="13" t="s">
        <v>417</v>
      </c>
      <c r="L80" s="13" t="s">
        <v>755</v>
      </c>
      <c r="M80" s="13" t="s">
        <v>318</v>
      </c>
      <c r="N80" s="13">
        <v>66.56</v>
      </c>
      <c r="O80" s="13" t="s">
        <v>318</v>
      </c>
      <c r="P80" s="13" t="s">
        <v>314</v>
      </c>
      <c r="Q80" s="13">
        <v>59.91</v>
      </c>
      <c r="R80" s="13"/>
      <c r="S80" s="13" t="s">
        <v>318</v>
      </c>
      <c r="T80" s="13">
        <v>-0.67</v>
      </c>
      <c r="U80" s="13">
        <v>-0.67</v>
      </c>
      <c r="V80" s="13" t="s">
        <v>289</v>
      </c>
      <c r="W80" s="57"/>
      <c r="X80" s="57"/>
      <c r="Y80" s="57"/>
      <c r="Z80" s="13" t="s">
        <v>757</v>
      </c>
      <c r="AA80" s="13" t="s">
        <v>758</v>
      </c>
      <c r="AB80" s="110" t="s">
        <v>318</v>
      </c>
    </row>
    <row r="81" spans="1:28" s="1" customFormat="1" ht="322.5" customHeight="1" x14ac:dyDescent="0.25">
      <c r="A81" s="60">
        <v>69</v>
      </c>
      <c r="B81" s="60" t="s">
        <v>42</v>
      </c>
      <c r="C81" s="86" t="s">
        <v>166</v>
      </c>
      <c r="D81" s="87" t="s">
        <v>710</v>
      </c>
      <c r="E81" s="16" t="s">
        <v>724</v>
      </c>
      <c r="F81" s="16" t="s">
        <v>761</v>
      </c>
      <c r="G81" s="57" t="s">
        <v>318</v>
      </c>
      <c r="H81" s="70" t="s">
        <v>588</v>
      </c>
      <c r="I81" s="60" t="s">
        <v>762</v>
      </c>
      <c r="J81" s="60" t="s">
        <v>762</v>
      </c>
      <c r="K81" s="60" t="s">
        <v>715</v>
      </c>
      <c r="L81" s="60" t="s">
        <v>763</v>
      </c>
      <c r="M81" s="60" t="s">
        <v>318</v>
      </c>
      <c r="N81" s="60" t="s">
        <v>588</v>
      </c>
      <c r="O81" s="60" t="s">
        <v>318</v>
      </c>
      <c r="P81" s="60" t="s">
        <v>300</v>
      </c>
      <c r="Q81" s="60">
        <v>1102.26</v>
      </c>
      <c r="R81" s="60"/>
      <c r="S81" s="13" t="s">
        <v>318</v>
      </c>
      <c r="T81" s="60">
        <v>4.6399999999999997</v>
      </c>
      <c r="U81" s="60">
        <v>51.25</v>
      </c>
      <c r="V81" s="60" t="s">
        <v>289</v>
      </c>
      <c r="W81" s="54"/>
      <c r="X81" s="54"/>
      <c r="Y81" s="54"/>
      <c r="Z81" s="60" t="s">
        <v>759</v>
      </c>
      <c r="AA81" s="60" t="s">
        <v>760</v>
      </c>
      <c r="AB81" s="114" t="s">
        <v>318</v>
      </c>
    </row>
    <row r="82" spans="1:28" s="88" customFormat="1" ht="36.75" customHeight="1" x14ac:dyDescent="0.25">
      <c r="A82" s="180" t="s">
        <v>802</v>
      </c>
      <c r="B82" s="180"/>
      <c r="C82" s="180"/>
      <c r="D82" s="180"/>
      <c r="E82" s="180"/>
      <c r="F82" s="180"/>
      <c r="G82" s="180"/>
      <c r="H82" s="180"/>
      <c r="I82" s="180"/>
      <c r="J82" s="180"/>
      <c r="K82" s="180"/>
      <c r="L82" s="180"/>
      <c r="M82" s="180"/>
      <c r="N82" s="180"/>
      <c r="O82" s="180"/>
      <c r="P82" s="180"/>
      <c r="Q82" s="180"/>
      <c r="R82" s="180"/>
      <c r="S82" s="21">
        <f>SUM(S13:S81)</f>
        <v>0</v>
      </c>
      <c r="T82" s="21">
        <f>SUM(T13:T81)</f>
        <v>81.090000000000018</v>
      </c>
      <c r="U82" s="21">
        <f>SUM(U9:U81)</f>
        <v>353.57000000000005</v>
      </c>
    </row>
    <row r="83" spans="1:28" ht="15.75" x14ac:dyDescent="0.25">
      <c r="A83" s="12" t="s">
        <v>23</v>
      </c>
    </row>
    <row r="85" spans="1:28" ht="15.75" x14ac:dyDescent="0.25">
      <c r="A85" s="12" t="s">
        <v>32</v>
      </c>
    </row>
    <row r="88" spans="1:28" s="1" customFormat="1" ht="67.5" customHeight="1" x14ac:dyDescent="0.25">
      <c r="A88" s="61">
        <v>1</v>
      </c>
      <c r="B88" s="61" t="s">
        <v>43</v>
      </c>
      <c r="C88" s="80" t="s">
        <v>100</v>
      </c>
      <c r="D88" s="51" t="s">
        <v>167</v>
      </c>
      <c r="E88" s="61" t="s">
        <v>172</v>
      </c>
      <c r="F88" s="14" t="s">
        <v>215</v>
      </c>
      <c r="G88" s="110"/>
      <c r="H88" s="14" t="s">
        <v>260</v>
      </c>
      <c r="I88" s="61" t="s">
        <v>591</v>
      </c>
      <c r="J88" s="61" t="s">
        <v>593</v>
      </c>
      <c r="K88" s="61" t="s">
        <v>594</v>
      </c>
      <c r="L88" s="61" t="s">
        <v>592</v>
      </c>
      <c r="M88" s="61" t="s">
        <v>318</v>
      </c>
      <c r="N88" s="61">
        <v>17.62</v>
      </c>
      <c r="O88" s="61" t="s">
        <v>479</v>
      </c>
      <c r="P88" s="61"/>
      <c r="Q88" s="61">
        <v>17.62</v>
      </c>
      <c r="R88" s="61"/>
      <c r="S88" s="61" t="s">
        <v>318</v>
      </c>
      <c r="T88" s="61">
        <v>0.21</v>
      </c>
      <c r="U88" s="61">
        <v>0.21</v>
      </c>
      <c r="V88" s="61" t="s">
        <v>289</v>
      </c>
      <c r="W88" s="61">
        <v>32.5</v>
      </c>
      <c r="X88" s="61">
        <v>16</v>
      </c>
      <c r="Y88" s="61">
        <v>1</v>
      </c>
      <c r="Z88" s="61" t="s">
        <v>656</v>
      </c>
      <c r="AA88" s="61" t="s">
        <v>657</v>
      </c>
      <c r="AB88" s="61"/>
    </row>
    <row r="89" spans="1:28" s="1" customFormat="1" ht="93" customHeight="1" x14ac:dyDescent="0.25">
      <c r="A89" s="61">
        <v>5</v>
      </c>
      <c r="B89" s="61" t="s">
        <v>47</v>
      </c>
      <c r="C89" s="80" t="s">
        <v>104</v>
      </c>
      <c r="D89" s="51" t="s">
        <v>168</v>
      </c>
      <c r="E89" s="61" t="s">
        <v>172</v>
      </c>
      <c r="F89" s="14" t="s">
        <v>218</v>
      </c>
      <c r="G89" s="110"/>
      <c r="H89" s="14" t="s">
        <v>261</v>
      </c>
      <c r="I89" s="61" t="s">
        <v>614</v>
      </c>
      <c r="J89" s="61" t="s">
        <v>617</v>
      </c>
      <c r="K89" s="61" t="s">
        <v>616</v>
      </c>
      <c r="L89" s="61" t="s">
        <v>615</v>
      </c>
      <c r="M89" s="61" t="s">
        <v>318</v>
      </c>
      <c r="N89" s="110"/>
      <c r="O89" s="110"/>
      <c r="P89" s="61" t="s">
        <v>314</v>
      </c>
      <c r="Q89" s="61">
        <v>18</v>
      </c>
      <c r="R89" s="110"/>
      <c r="S89" s="61" t="s">
        <v>318</v>
      </c>
      <c r="T89" s="61">
        <v>-0.06</v>
      </c>
      <c r="U89" s="61">
        <v>-0.06</v>
      </c>
      <c r="V89" s="61" t="s">
        <v>289</v>
      </c>
      <c r="W89" s="61">
        <v>35</v>
      </c>
      <c r="X89" s="61">
        <v>32</v>
      </c>
      <c r="Y89" s="61">
        <v>1</v>
      </c>
      <c r="Z89" s="61" t="s">
        <v>664</v>
      </c>
      <c r="AA89" s="61" t="s">
        <v>665</v>
      </c>
      <c r="AB89" s="110"/>
    </row>
    <row r="90" spans="1:28" s="81" customFormat="1" ht="82.5" customHeight="1" x14ac:dyDescent="0.25">
      <c r="A90" s="61">
        <v>6</v>
      </c>
      <c r="B90" s="61" t="s">
        <v>48</v>
      </c>
      <c r="C90" s="80" t="s">
        <v>105</v>
      </c>
      <c r="D90" s="51" t="s">
        <v>169</v>
      </c>
      <c r="E90" s="61" t="s">
        <v>172</v>
      </c>
      <c r="F90" s="14" t="s">
        <v>219</v>
      </c>
      <c r="G90" s="110"/>
      <c r="H90" s="14" t="s">
        <v>262</v>
      </c>
      <c r="I90" s="16" t="s">
        <v>290</v>
      </c>
      <c r="J90" s="16" t="s">
        <v>291</v>
      </c>
      <c r="K90" s="16" t="s">
        <v>292</v>
      </c>
      <c r="L90" s="14" t="s">
        <v>293</v>
      </c>
      <c r="M90" s="61" t="s">
        <v>318</v>
      </c>
      <c r="N90" s="17">
        <v>31.9</v>
      </c>
      <c r="O90" s="110"/>
      <c r="P90" s="14" t="s">
        <v>294</v>
      </c>
      <c r="Q90" s="14">
        <v>14.79</v>
      </c>
      <c r="R90" s="110"/>
      <c r="S90" s="61">
        <v>0.76</v>
      </c>
      <c r="T90" s="61">
        <v>0.05</v>
      </c>
      <c r="U90" s="61">
        <v>0.05</v>
      </c>
      <c r="V90" s="61" t="s">
        <v>289</v>
      </c>
      <c r="W90" s="18">
        <v>19.581</v>
      </c>
      <c r="X90" s="19">
        <v>47.5</v>
      </c>
      <c r="Y90" s="14">
        <v>2</v>
      </c>
      <c r="Z90" s="20" t="s">
        <v>295</v>
      </c>
      <c r="AA90" s="14" t="s">
        <v>296</v>
      </c>
      <c r="AB90" s="110"/>
    </row>
    <row r="91" spans="1:28" s="81" customFormat="1" ht="89.25" customHeight="1" x14ac:dyDescent="0.25">
      <c r="A91" s="61">
        <v>7</v>
      </c>
      <c r="B91" s="61" t="s">
        <v>49</v>
      </c>
      <c r="C91" s="80" t="s">
        <v>106</v>
      </c>
      <c r="D91" s="51" t="s">
        <v>170</v>
      </c>
      <c r="E91" s="61" t="s">
        <v>172</v>
      </c>
      <c r="F91" s="14" t="s">
        <v>220</v>
      </c>
      <c r="G91" s="110"/>
      <c r="H91" s="14" t="s">
        <v>263</v>
      </c>
      <c r="I91" s="61" t="s">
        <v>620</v>
      </c>
      <c r="J91" s="61" t="s">
        <v>621</v>
      </c>
      <c r="K91" s="61" t="s">
        <v>619</v>
      </c>
      <c r="L91" s="61" t="s">
        <v>618</v>
      </c>
      <c r="M91" s="61" t="s">
        <v>318</v>
      </c>
      <c r="N91" s="61">
        <v>14.12</v>
      </c>
      <c r="O91" s="61"/>
      <c r="P91" s="61"/>
      <c r="Q91" s="61"/>
      <c r="R91" s="61"/>
      <c r="S91" s="61" t="s">
        <v>318</v>
      </c>
      <c r="T91" s="61"/>
      <c r="U91" s="61">
        <v>-0.03</v>
      </c>
      <c r="V91" s="61" t="s">
        <v>289</v>
      </c>
      <c r="W91" s="61">
        <v>14</v>
      </c>
      <c r="X91" s="61">
        <v>47.5</v>
      </c>
      <c r="Y91" s="61">
        <v>1</v>
      </c>
      <c r="Z91" s="61" t="s">
        <v>318</v>
      </c>
      <c r="AA91" s="61" t="s">
        <v>1143</v>
      </c>
      <c r="AB91" s="61"/>
    </row>
    <row r="92" spans="1:28" s="81" customFormat="1" ht="124.5" customHeight="1" x14ac:dyDescent="0.25">
      <c r="A92" s="61">
        <v>8</v>
      </c>
      <c r="B92" s="61" t="s">
        <v>50</v>
      </c>
      <c r="C92" s="80" t="s">
        <v>107</v>
      </c>
      <c r="D92" s="51" t="s">
        <v>171</v>
      </c>
      <c r="E92" s="61" t="s">
        <v>172</v>
      </c>
      <c r="F92" s="14" t="s">
        <v>221</v>
      </c>
      <c r="G92" s="110"/>
      <c r="H92" s="14" t="s">
        <v>264</v>
      </c>
      <c r="I92" s="16" t="s">
        <v>297</v>
      </c>
      <c r="J92" s="16" t="s">
        <v>298</v>
      </c>
      <c r="K92" s="16" t="s">
        <v>292</v>
      </c>
      <c r="L92" s="14" t="s">
        <v>299</v>
      </c>
      <c r="M92" s="61" t="s">
        <v>318</v>
      </c>
      <c r="N92" s="113">
        <v>29.32</v>
      </c>
      <c r="O92" s="110"/>
      <c r="P92" s="61" t="s">
        <v>300</v>
      </c>
      <c r="Q92" s="14">
        <v>67.459999999999994</v>
      </c>
      <c r="R92" s="110"/>
      <c r="S92" s="61" t="s">
        <v>318</v>
      </c>
      <c r="T92" s="110"/>
      <c r="U92" s="61">
        <v>1.33</v>
      </c>
      <c r="V92" s="61" t="s">
        <v>289</v>
      </c>
      <c r="W92" s="18">
        <v>94</v>
      </c>
      <c r="X92" s="19">
        <v>0</v>
      </c>
      <c r="Y92" s="22">
        <v>8</v>
      </c>
      <c r="Z92" s="20" t="s">
        <v>301</v>
      </c>
      <c r="AA92" s="22" t="s">
        <v>302</v>
      </c>
      <c r="AB92" s="110"/>
    </row>
    <row r="93" spans="1:28" s="1" customFormat="1" ht="142.5" customHeight="1" x14ac:dyDescent="0.25">
      <c r="A93" s="61">
        <v>9</v>
      </c>
      <c r="B93" s="61" t="s">
        <v>51</v>
      </c>
      <c r="C93" s="80" t="s">
        <v>108</v>
      </c>
      <c r="D93" s="132" t="s">
        <v>622</v>
      </c>
      <c r="E93" s="61" t="s">
        <v>172</v>
      </c>
      <c r="F93" s="61" t="s">
        <v>623</v>
      </c>
      <c r="G93" s="110"/>
      <c r="H93" s="110"/>
      <c r="I93" s="16" t="s">
        <v>303</v>
      </c>
      <c r="J93" s="16" t="s">
        <v>304</v>
      </c>
      <c r="K93" s="14" t="s">
        <v>305</v>
      </c>
      <c r="L93" s="14" t="s">
        <v>306</v>
      </c>
      <c r="M93" s="61" t="s">
        <v>318</v>
      </c>
      <c r="N93" s="23">
        <v>47.5</v>
      </c>
      <c r="O93" s="110"/>
      <c r="P93" s="16" t="s">
        <v>307</v>
      </c>
      <c r="Q93" s="61">
        <v>42.5</v>
      </c>
      <c r="R93" s="110"/>
      <c r="S93" s="61">
        <v>0.04</v>
      </c>
      <c r="T93" s="61">
        <v>0</v>
      </c>
      <c r="U93" s="61">
        <v>0</v>
      </c>
      <c r="V93" s="61" t="s">
        <v>289</v>
      </c>
      <c r="W93" s="61">
        <v>7.5</v>
      </c>
      <c r="X93" s="61">
        <v>47.5</v>
      </c>
      <c r="Y93" s="61">
        <v>1</v>
      </c>
      <c r="Z93" s="61" t="s">
        <v>318</v>
      </c>
      <c r="AA93" s="61" t="s">
        <v>666</v>
      </c>
      <c r="AB93" s="110"/>
    </row>
    <row r="94" spans="1:28" s="1" customFormat="1" ht="30" x14ac:dyDescent="0.25">
      <c r="A94" s="61">
        <v>10</v>
      </c>
      <c r="B94" s="61" t="s">
        <v>52</v>
      </c>
      <c r="C94" s="80" t="s">
        <v>109</v>
      </c>
      <c r="D94" s="175"/>
      <c r="E94" s="61" t="s">
        <v>172</v>
      </c>
      <c r="F94" s="110" t="s">
        <v>318</v>
      </c>
      <c r="G94" s="110"/>
      <c r="H94" s="110" t="s">
        <v>318</v>
      </c>
      <c r="I94" s="110" t="s">
        <v>318</v>
      </c>
      <c r="J94" s="110" t="s">
        <v>318</v>
      </c>
      <c r="K94" s="110" t="s">
        <v>318</v>
      </c>
      <c r="L94" s="110" t="s">
        <v>318</v>
      </c>
      <c r="M94" s="61" t="s">
        <v>318</v>
      </c>
      <c r="N94" s="110" t="s">
        <v>318</v>
      </c>
      <c r="O94" s="110" t="s">
        <v>318</v>
      </c>
      <c r="P94" s="110" t="s">
        <v>318</v>
      </c>
      <c r="Q94" s="110" t="s">
        <v>318</v>
      </c>
      <c r="R94" s="110" t="s">
        <v>318</v>
      </c>
      <c r="S94" s="110" t="s">
        <v>318</v>
      </c>
      <c r="T94" s="110">
        <v>0</v>
      </c>
      <c r="U94" s="61">
        <v>0.01</v>
      </c>
      <c r="V94" s="61" t="s">
        <v>289</v>
      </c>
      <c r="W94" s="61"/>
      <c r="X94" s="61"/>
      <c r="Y94" s="61"/>
      <c r="Z94" s="61"/>
      <c r="AA94" s="61"/>
      <c r="AB94" s="110"/>
    </row>
    <row r="95" spans="1:28" s="1" customFormat="1" ht="77.25" customHeight="1" x14ac:dyDescent="0.25">
      <c r="A95" s="61">
        <v>11</v>
      </c>
      <c r="B95" s="61" t="s">
        <v>53</v>
      </c>
      <c r="C95" s="80" t="s">
        <v>110</v>
      </c>
      <c r="D95" s="132" t="s">
        <v>625</v>
      </c>
      <c r="E95" s="61" t="s">
        <v>172</v>
      </c>
      <c r="F95" s="61" t="s">
        <v>624</v>
      </c>
      <c r="G95" s="110"/>
      <c r="H95" s="110"/>
      <c r="I95" s="61" t="s">
        <v>627</v>
      </c>
      <c r="J95" s="61" t="s">
        <v>628</v>
      </c>
      <c r="K95" s="61" t="s">
        <v>629</v>
      </c>
      <c r="L95" s="61" t="s">
        <v>626</v>
      </c>
      <c r="M95" s="61" t="s">
        <v>318</v>
      </c>
      <c r="N95" s="61">
        <v>2.9</v>
      </c>
      <c r="O95" s="61" t="s">
        <v>479</v>
      </c>
      <c r="P95" s="61"/>
      <c r="Q95" s="61">
        <v>2.9</v>
      </c>
      <c r="R95" s="61"/>
      <c r="S95" s="61">
        <v>0</v>
      </c>
      <c r="T95" s="61">
        <v>0</v>
      </c>
      <c r="U95" s="61">
        <v>0</v>
      </c>
      <c r="V95" s="61" t="s">
        <v>289</v>
      </c>
      <c r="W95" s="61">
        <v>16.100000000000001</v>
      </c>
      <c r="X95" s="61" t="s">
        <v>318</v>
      </c>
      <c r="Y95" s="61">
        <v>2</v>
      </c>
      <c r="Z95" s="61"/>
      <c r="AA95" s="61" t="s">
        <v>667</v>
      </c>
      <c r="AB95" s="110"/>
    </row>
    <row r="96" spans="1:28" s="1" customFormat="1" ht="90" x14ac:dyDescent="0.25">
      <c r="A96" s="61">
        <v>14</v>
      </c>
      <c r="B96" s="61" t="s">
        <v>56</v>
      </c>
      <c r="C96" s="80" t="s">
        <v>113</v>
      </c>
      <c r="D96" s="51" t="s">
        <v>176</v>
      </c>
      <c r="E96" s="61" t="s">
        <v>172</v>
      </c>
      <c r="F96" s="14" t="s">
        <v>1139</v>
      </c>
      <c r="G96" s="110"/>
      <c r="H96" s="14" t="s">
        <v>267</v>
      </c>
      <c r="I96" s="14" t="s">
        <v>308</v>
      </c>
      <c r="J96" s="14" t="s">
        <v>308</v>
      </c>
      <c r="K96" s="73" t="s">
        <v>310</v>
      </c>
      <c r="L96" s="25" t="s">
        <v>309</v>
      </c>
      <c r="M96" s="61" t="s">
        <v>318</v>
      </c>
      <c r="N96" s="18">
        <v>10.91</v>
      </c>
      <c r="O96" s="110"/>
      <c r="P96" s="14" t="s">
        <v>300</v>
      </c>
      <c r="Q96" s="18">
        <v>10.91</v>
      </c>
      <c r="R96" s="110"/>
      <c r="S96" s="61" t="s">
        <v>318</v>
      </c>
      <c r="T96" s="61">
        <v>0.01</v>
      </c>
      <c r="U96" s="61">
        <v>0.01</v>
      </c>
      <c r="V96" s="61" t="s">
        <v>289</v>
      </c>
      <c r="W96" s="61">
        <v>25</v>
      </c>
      <c r="X96" s="61" t="s">
        <v>318</v>
      </c>
      <c r="Y96" s="61">
        <v>1</v>
      </c>
      <c r="Z96" s="61" t="s">
        <v>788</v>
      </c>
      <c r="AA96" s="61" t="s">
        <v>671</v>
      </c>
      <c r="AB96" s="110"/>
    </row>
    <row r="97" spans="1:28" s="1" customFormat="1" ht="69.75" customHeight="1" x14ac:dyDescent="0.25">
      <c r="A97" s="61">
        <v>15</v>
      </c>
      <c r="B97" s="61" t="s">
        <v>57</v>
      </c>
      <c r="C97" s="80" t="s">
        <v>114</v>
      </c>
      <c r="D97" s="51" t="s">
        <v>177</v>
      </c>
      <c r="E97" s="61" t="s">
        <v>172</v>
      </c>
      <c r="F97" s="14" t="s">
        <v>1140</v>
      </c>
      <c r="G97" s="110"/>
      <c r="H97" s="110" t="s">
        <v>318</v>
      </c>
      <c r="I97" s="14" t="s">
        <v>635</v>
      </c>
      <c r="J97" s="14" t="s">
        <v>637</v>
      </c>
      <c r="K97" s="73" t="s">
        <v>638</v>
      </c>
      <c r="L97" s="25" t="s">
        <v>636</v>
      </c>
      <c r="M97" s="61" t="s">
        <v>318</v>
      </c>
      <c r="N97" s="18">
        <v>10.39</v>
      </c>
      <c r="O97" s="61"/>
      <c r="P97" s="61" t="s">
        <v>314</v>
      </c>
      <c r="Q97" s="61">
        <v>7.79</v>
      </c>
      <c r="R97" s="61"/>
      <c r="S97" s="61" t="e">
        <f>-#REF!</f>
        <v>#REF!</v>
      </c>
      <c r="T97" s="61">
        <v>-0.02</v>
      </c>
      <c r="U97" s="61">
        <v>-0.02</v>
      </c>
      <c r="V97" s="61" t="s">
        <v>289</v>
      </c>
      <c r="W97" s="61">
        <v>2</v>
      </c>
      <c r="X97" s="61">
        <v>47.5</v>
      </c>
      <c r="Y97" s="61" t="s">
        <v>318</v>
      </c>
      <c r="Z97" s="61"/>
      <c r="AA97" s="61" t="s">
        <v>672</v>
      </c>
      <c r="AB97" s="110"/>
    </row>
    <row r="98" spans="1:28" s="1" customFormat="1" ht="105" x14ac:dyDescent="0.25">
      <c r="A98" s="61">
        <v>16</v>
      </c>
      <c r="B98" s="61" t="s">
        <v>173</v>
      </c>
      <c r="C98" s="80" t="s">
        <v>115</v>
      </c>
      <c r="D98" s="51" t="s">
        <v>178</v>
      </c>
      <c r="E98" s="61"/>
      <c r="F98" s="14" t="s">
        <v>1141</v>
      </c>
      <c r="G98" s="110"/>
      <c r="H98" s="14" t="s">
        <v>268</v>
      </c>
      <c r="I98" s="14" t="s">
        <v>311</v>
      </c>
      <c r="J98" s="24" t="s">
        <v>312</v>
      </c>
      <c r="K98" s="25" t="s">
        <v>292</v>
      </c>
      <c r="L98" s="26" t="s">
        <v>313</v>
      </c>
      <c r="M98" s="61" t="s">
        <v>318</v>
      </c>
      <c r="N98" s="14">
        <v>60.35</v>
      </c>
      <c r="O98" s="61"/>
      <c r="P98" s="61" t="s">
        <v>314</v>
      </c>
      <c r="Q98" s="14">
        <v>54.27</v>
      </c>
      <c r="R98" s="61"/>
      <c r="S98" s="61">
        <v>1.28</v>
      </c>
      <c r="T98" s="61">
        <v>0.01</v>
      </c>
      <c r="U98" s="61">
        <v>0.01</v>
      </c>
      <c r="V98" s="61" t="s">
        <v>289</v>
      </c>
      <c r="W98" s="61">
        <v>110</v>
      </c>
      <c r="X98" s="61">
        <v>200</v>
      </c>
      <c r="Y98" s="61">
        <v>2</v>
      </c>
      <c r="Z98" s="61" t="s">
        <v>673</v>
      </c>
      <c r="AA98" s="61" t="s">
        <v>674</v>
      </c>
      <c r="AB98" s="110"/>
    </row>
    <row r="99" spans="1:28" s="1" customFormat="1" ht="90" x14ac:dyDescent="0.25">
      <c r="A99" s="61">
        <v>17</v>
      </c>
      <c r="B99" s="61" t="s">
        <v>59</v>
      </c>
      <c r="C99" s="80" t="s">
        <v>116</v>
      </c>
      <c r="D99" s="51" t="s">
        <v>179</v>
      </c>
      <c r="E99" s="61" t="s">
        <v>172</v>
      </c>
      <c r="F99" s="14" t="s">
        <v>224</v>
      </c>
      <c r="G99" s="110"/>
      <c r="H99" s="14" t="s">
        <v>265</v>
      </c>
      <c r="I99" s="39" t="s">
        <v>315</v>
      </c>
      <c r="J99" s="53" t="s">
        <v>316</v>
      </c>
      <c r="K99" s="170">
        <v>41640</v>
      </c>
      <c r="L99" s="25" t="s">
        <v>317</v>
      </c>
      <c r="M99" s="61" t="s">
        <v>318</v>
      </c>
      <c r="N99" s="61">
        <v>4.99</v>
      </c>
      <c r="O99" s="61"/>
      <c r="P99" s="14" t="s">
        <v>300</v>
      </c>
      <c r="Q99" s="74">
        <v>4.4000000000000004</v>
      </c>
      <c r="R99" s="61"/>
      <c r="S99" s="61">
        <v>0.87</v>
      </c>
      <c r="T99" s="61">
        <v>7.0000000000000007E-2</v>
      </c>
      <c r="U99" s="61">
        <v>7.0000000000000007E-2</v>
      </c>
      <c r="V99" s="61" t="s">
        <v>289</v>
      </c>
      <c r="W99" s="27" t="s">
        <v>318</v>
      </c>
      <c r="X99" s="27">
        <v>47.5</v>
      </c>
      <c r="Y99" s="27" t="s">
        <v>318</v>
      </c>
      <c r="Z99" s="20" t="s">
        <v>319</v>
      </c>
      <c r="AA99" s="20" t="s">
        <v>320</v>
      </c>
      <c r="AB99" s="110"/>
    </row>
    <row r="100" spans="1:28" s="1" customFormat="1" ht="80.25" customHeight="1" x14ac:dyDescent="0.25">
      <c r="A100" s="61">
        <v>18</v>
      </c>
      <c r="B100" s="61" t="s">
        <v>58</v>
      </c>
      <c r="C100" s="80" t="s">
        <v>117</v>
      </c>
      <c r="D100" s="52" t="s">
        <v>180</v>
      </c>
      <c r="E100" s="61" t="s">
        <v>172</v>
      </c>
      <c r="F100" s="14" t="s">
        <v>225</v>
      </c>
      <c r="G100" s="110"/>
      <c r="H100" s="14" t="s">
        <v>265</v>
      </c>
      <c r="I100" s="16" t="s">
        <v>321</v>
      </c>
      <c r="J100" s="16" t="s">
        <v>322</v>
      </c>
      <c r="K100" s="16" t="s">
        <v>292</v>
      </c>
      <c r="L100" s="14" t="s">
        <v>323</v>
      </c>
      <c r="M100" s="61" t="s">
        <v>318</v>
      </c>
      <c r="N100" s="61">
        <v>4.18</v>
      </c>
      <c r="O100" s="61"/>
      <c r="P100" s="14" t="s">
        <v>314</v>
      </c>
      <c r="Q100" s="75">
        <v>3.5</v>
      </c>
      <c r="R100" s="61"/>
      <c r="S100" s="61">
        <v>0.46</v>
      </c>
      <c r="T100" s="61">
        <v>0.04</v>
      </c>
      <c r="U100" s="61">
        <v>0.04</v>
      </c>
      <c r="V100" s="61" t="s">
        <v>289</v>
      </c>
      <c r="W100" s="18">
        <v>0</v>
      </c>
      <c r="X100" s="19">
        <v>32</v>
      </c>
      <c r="Y100" s="22">
        <v>0</v>
      </c>
      <c r="Z100" s="20" t="s">
        <v>324</v>
      </c>
      <c r="AA100" s="22" t="s">
        <v>325</v>
      </c>
      <c r="AB100" s="110"/>
    </row>
    <row r="101" spans="1:28" s="1" customFormat="1" ht="84" customHeight="1" x14ac:dyDescent="0.25">
      <c r="A101" s="61">
        <v>19</v>
      </c>
      <c r="B101" s="61" t="s">
        <v>60</v>
      </c>
      <c r="C101" s="80" t="s">
        <v>118</v>
      </c>
      <c r="D101" s="51" t="s">
        <v>181</v>
      </c>
      <c r="E101" s="61" t="s">
        <v>172</v>
      </c>
      <c r="F101" s="14" t="s">
        <v>226</v>
      </c>
      <c r="G101" s="110"/>
      <c r="H101" s="14" t="s">
        <v>265</v>
      </c>
      <c r="I101" s="16" t="s">
        <v>326</v>
      </c>
      <c r="J101" s="16" t="s">
        <v>327</v>
      </c>
      <c r="K101" s="16" t="s">
        <v>292</v>
      </c>
      <c r="L101" s="14" t="s">
        <v>328</v>
      </c>
      <c r="M101" s="61" t="s">
        <v>318</v>
      </c>
      <c r="N101" s="61">
        <v>10.67</v>
      </c>
      <c r="O101" s="61"/>
      <c r="P101" s="28" t="s">
        <v>314</v>
      </c>
      <c r="Q101" s="61">
        <v>9.6</v>
      </c>
      <c r="R101" s="61"/>
      <c r="S101" s="61">
        <v>0.21</v>
      </c>
      <c r="T101" s="61">
        <v>-0.01</v>
      </c>
      <c r="U101" s="61">
        <v>-0.01</v>
      </c>
      <c r="V101" s="61" t="s">
        <v>289</v>
      </c>
      <c r="W101" s="18">
        <v>34</v>
      </c>
      <c r="X101" s="19" t="s">
        <v>329</v>
      </c>
      <c r="Y101" s="22">
        <v>2</v>
      </c>
      <c r="Z101" s="20"/>
      <c r="AA101" s="22" t="s">
        <v>330</v>
      </c>
      <c r="AB101" s="110"/>
    </row>
    <row r="102" spans="1:28" s="1" customFormat="1" ht="120" x14ac:dyDescent="0.25">
      <c r="A102" s="61">
        <v>21</v>
      </c>
      <c r="B102" s="61" t="s">
        <v>62</v>
      </c>
      <c r="C102" s="80" t="s">
        <v>120</v>
      </c>
      <c r="D102" s="51" t="s">
        <v>183</v>
      </c>
      <c r="E102" s="61" t="s">
        <v>172</v>
      </c>
      <c r="F102" s="14" t="s">
        <v>228</v>
      </c>
      <c r="G102" s="110"/>
      <c r="H102" s="14" t="s">
        <v>270</v>
      </c>
      <c r="I102" s="14" t="s">
        <v>338</v>
      </c>
      <c r="J102" s="24" t="s">
        <v>339</v>
      </c>
      <c r="K102" s="25" t="s">
        <v>342</v>
      </c>
      <c r="L102" s="25" t="s">
        <v>340</v>
      </c>
      <c r="M102" s="61" t="s">
        <v>318</v>
      </c>
      <c r="N102" s="61">
        <v>54.71</v>
      </c>
      <c r="O102" s="61"/>
      <c r="P102" s="61" t="s">
        <v>300</v>
      </c>
      <c r="Q102" s="75">
        <v>33.864000000000004</v>
      </c>
      <c r="R102" s="61"/>
      <c r="S102" s="61">
        <v>7.11</v>
      </c>
      <c r="T102" s="61">
        <v>0.02</v>
      </c>
      <c r="U102" s="61">
        <v>0.02</v>
      </c>
      <c r="V102" s="61" t="s">
        <v>289</v>
      </c>
      <c r="W102" s="18">
        <v>7</v>
      </c>
      <c r="X102" s="18">
        <v>100</v>
      </c>
      <c r="Y102" s="29">
        <v>4</v>
      </c>
      <c r="Z102" s="20" t="s">
        <v>341</v>
      </c>
      <c r="AA102" s="22">
        <v>202000282</v>
      </c>
      <c r="AB102" s="110"/>
    </row>
    <row r="103" spans="1:28" s="1" customFormat="1" ht="75" x14ac:dyDescent="0.25">
      <c r="A103" s="61">
        <v>22</v>
      </c>
      <c r="B103" s="61" t="s">
        <v>63</v>
      </c>
      <c r="C103" s="80" t="s">
        <v>121</v>
      </c>
      <c r="D103" s="51" t="s">
        <v>184</v>
      </c>
      <c r="E103" s="61" t="s">
        <v>172</v>
      </c>
      <c r="F103" s="14" t="s">
        <v>229</v>
      </c>
      <c r="G103" s="110"/>
      <c r="H103" s="14" t="s">
        <v>271</v>
      </c>
      <c r="I103" s="14" t="s">
        <v>343</v>
      </c>
      <c r="J103" s="24" t="s">
        <v>344</v>
      </c>
      <c r="K103" s="25" t="s">
        <v>346</v>
      </c>
      <c r="L103" s="25" t="s">
        <v>345</v>
      </c>
      <c r="M103" s="61" t="s">
        <v>318</v>
      </c>
      <c r="N103" s="61">
        <v>35.53</v>
      </c>
      <c r="O103" s="61"/>
      <c r="P103" s="17" t="s">
        <v>314</v>
      </c>
      <c r="Q103" s="61">
        <v>30.95</v>
      </c>
      <c r="R103" s="61"/>
      <c r="S103" s="61">
        <v>28.83</v>
      </c>
      <c r="T103" s="61">
        <v>-0.01</v>
      </c>
      <c r="U103" s="61">
        <v>-0.01</v>
      </c>
      <c r="V103" s="61" t="s">
        <v>289</v>
      </c>
      <c r="W103" s="18">
        <v>86</v>
      </c>
      <c r="X103" s="18">
        <v>48</v>
      </c>
      <c r="Y103" s="29">
        <v>4</v>
      </c>
      <c r="Z103" s="20" t="s">
        <v>347</v>
      </c>
      <c r="AA103" s="22">
        <v>202001103</v>
      </c>
      <c r="AB103" s="110"/>
    </row>
    <row r="104" spans="1:28" s="1" customFormat="1" ht="216.75" customHeight="1" x14ac:dyDescent="0.25">
      <c r="A104" s="61">
        <v>23</v>
      </c>
      <c r="B104" s="61" t="s">
        <v>64</v>
      </c>
      <c r="C104" s="80" t="s">
        <v>122</v>
      </c>
      <c r="D104" s="51" t="s">
        <v>185</v>
      </c>
      <c r="E104" s="61" t="s">
        <v>172</v>
      </c>
      <c r="F104" s="14" t="s">
        <v>230</v>
      </c>
      <c r="G104" s="110"/>
      <c r="H104" s="14" t="s">
        <v>272</v>
      </c>
      <c r="I104" s="16" t="s">
        <v>348</v>
      </c>
      <c r="J104" s="16" t="s">
        <v>349</v>
      </c>
      <c r="K104" s="16" t="s">
        <v>351</v>
      </c>
      <c r="L104" s="14" t="s">
        <v>350</v>
      </c>
      <c r="M104" s="61" t="s">
        <v>318</v>
      </c>
      <c r="N104" s="113">
        <v>78.33</v>
      </c>
      <c r="O104" s="61"/>
      <c r="P104" s="28" t="s">
        <v>314</v>
      </c>
      <c r="Q104" s="61">
        <v>68.900000000000006</v>
      </c>
      <c r="R104" s="61"/>
      <c r="S104" s="61">
        <v>-0.03</v>
      </c>
      <c r="T104" s="61">
        <v>1.91</v>
      </c>
      <c r="U104" s="61">
        <v>1.91</v>
      </c>
      <c r="V104" s="61" t="s">
        <v>289</v>
      </c>
      <c r="W104" s="18">
        <v>94</v>
      </c>
      <c r="X104" s="19">
        <v>200</v>
      </c>
      <c r="Y104" s="22">
        <v>9</v>
      </c>
      <c r="Z104" s="20" t="s">
        <v>352</v>
      </c>
      <c r="AA104" s="14" t="s">
        <v>353</v>
      </c>
      <c r="AB104" s="110"/>
    </row>
    <row r="105" spans="1:28" x14ac:dyDescent="0.25">
      <c r="A105" s="106"/>
      <c r="B105" s="106"/>
      <c r="C105" s="171"/>
      <c r="D105" s="176"/>
      <c r="E105" s="106"/>
      <c r="F105" s="106"/>
      <c r="G105" s="106"/>
      <c r="H105" s="106"/>
      <c r="I105" s="106"/>
      <c r="J105" s="106"/>
      <c r="K105" s="106"/>
      <c r="L105" s="106"/>
      <c r="M105" s="106"/>
      <c r="N105" s="106"/>
      <c r="O105" s="106"/>
      <c r="P105" s="106"/>
      <c r="Q105" s="106"/>
      <c r="R105" s="106"/>
      <c r="S105" s="106"/>
      <c r="T105" s="106"/>
      <c r="U105" s="106"/>
      <c r="V105" s="106"/>
      <c r="W105" s="106"/>
      <c r="X105" s="106"/>
      <c r="Y105" s="106"/>
      <c r="Z105" s="106"/>
      <c r="AA105" s="106"/>
      <c r="AB105" s="106"/>
    </row>
    <row r="106" spans="1:28" s="1" customFormat="1" ht="241.5" customHeight="1" x14ac:dyDescent="0.25">
      <c r="A106" s="61">
        <v>27</v>
      </c>
      <c r="B106" s="61" t="s">
        <v>67</v>
      </c>
      <c r="C106" s="39" t="s">
        <v>125</v>
      </c>
      <c r="D106" s="51" t="s">
        <v>188</v>
      </c>
      <c r="E106" s="61" t="s">
        <v>172</v>
      </c>
      <c r="F106" s="14" t="s">
        <v>233</v>
      </c>
      <c r="G106" s="110"/>
      <c r="H106" s="61" t="s">
        <v>588</v>
      </c>
      <c r="I106" s="61" t="s">
        <v>639</v>
      </c>
      <c r="J106" s="61" t="s">
        <v>639</v>
      </c>
      <c r="K106" s="61" t="s">
        <v>641</v>
      </c>
      <c r="L106" s="61" t="s">
        <v>640</v>
      </c>
      <c r="M106" s="61" t="s">
        <v>318</v>
      </c>
      <c r="N106" s="61" t="s">
        <v>588</v>
      </c>
      <c r="O106" s="110"/>
      <c r="P106" s="61" t="s">
        <v>314</v>
      </c>
      <c r="Q106" s="61">
        <v>131.72</v>
      </c>
      <c r="R106" s="61"/>
      <c r="S106" s="61">
        <v>-0.01</v>
      </c>
      <c r="T106" s="61">
        <v>0.06</v>
      </c>
      <c r="U106" s="61">
        <v>0.06</v>
      </c>
      <c r="V106" s="61" t="s">
        <v>289</v>
      </c>
      <c r="W106" s="61">
        <v>181</v>
      </c>
      <c r="X106" s="61" t="s">
        <v>318</v>
      </c>
      <c r="Y106" s="61">
        <v>4</v>
      </c>
      <c r="Z106" s="61" t="s">
        <v>676</v>
      </c>
      <c r="AA106" s="61" t="s">
        <v>675</v>
      </c>
      <c r="AB106" s="110"/>
    </row>
    <row r="107" spans="1:28" x14ac:dyDescent="0.25">
      <c r="A107" s="106"/>
      <c r="B107" s="106"/>
      <c r="C107" s="171"/>
      <c r="D107" s="176"/>
      <c r="E107" s="106"/>
      <c r="F107" s="106"/>
      <c r="G107" s="106"/>
      <c r="H107" s="106"/>
      <c r="I107" s="106"/>
      <c r="J107" s="106"/>
      <c r="K107" s="106"/>
      <c r="L107" s="106"/>
      <c r="M107" s="106"/>
      <c r="N107" s="106"/>
      <c r="O107" s="106"/>
      <c r="P107" s="106"/>
      <c r="Q107" s="106"/>
      <c r="R107" s="106"/>
      <c r="S107" s="106"/>
      <c r="T107" s="106"/>
      <c r="U107" s="106"/>
      <c r="V107" s="106"/>
      <c r="W107" s="106"/>
      <c r="X107" s="106"/>
      <c r="Y107" s="106"/>
      <c r="Z107" s="106"/>
      <c r="AA107" s="106"/>
      <c r="AB107" s="106"/>
    </row>
    <row r="108" spans="1:28" s="1" customFormat="1" ht="141" customHeight="1" x14ac:dyDescent="0.25">
      <c r="A108" s="61">
        <v>29</v>
      </c>
      <c r="B108" s="61" t="s">
        <v>69</v>
      </c>
      <c r="C108" s="80" t="s">
        <v>127</v>
      </c>
      <c r="D108" s="51" t="s">
        <v>190</v>
      </c>
      <c r="E108" s="61" t="s">
        <v>172</v>
      </c>
      <c r="F108" s="14" t="s">
        <v>235</v>
      </c>
      <c r="G108" s="110"/>
      <c r="H108" s="14" t="s">
        <v>276</v>
      </c>
      <c r="I108" s="14" t="s">
        <v>372</v>
      </c>
      <c r="J108" s="24" t="s">
        <v>328</v>
      </c>
      <c r="K108" s="32" t="s">
        <v>374</v>
      </c>
      <c r="L108" s="32" t="s">
        <v>373</v>
      </c>
      <c r="M108" s="61" t="s">
        <v>318</v>
      </c>
      <c r="N108" s="33">
        <v>7.31</v>
      </c>
      <c r="O108" s="110"/>
      <c r="P108" s="61" t="s">
        <v>300</v>
      </c>
      <c r="Q108" s="61">
        <v>6.2</v>
      </c>
      <c r="R108" s="110"/>
      <c r="S108" s="61">
        <v>10.17</v>
      </c>
      <c r="T108" s="61">
        <v>-0.03</v>
      </c>
      <c r="U108" s="61">
        <v>-0.03</v>
      </c>
      <c r="V108" s="61" t="s">
        <v>289</v>
      </c>
      <c r="W108" s="14">
        <v>16</v>
      </c>
      <c r="X108" s="35" t="s">
        <v>318</v>
      </c>
      <c r="Y108" s="14">
        <v>2</v>
      </c>
      <c r="Z108" s="20" t="s">
        <v>789</v>
      </c>
      <c r="AA108" s="22" t="s">
        <v>376</v>
      </c>
      <c r="AB108" s="61" t="s">
        <v>375</v>
      </c>
    </row>
    <row r="109" spans="1:28" s="1" customFormat="1" ht="95.25" customHeight="1" x14ac:dyDescent="0.25">
      <c r="A109" s="61">
        <v>28</v>
      </c>
      <c r="B109" s="61" t="s">
        <v>68</v>
      </c>
      <c r="C109" s="80" t="s">
        <v>126</v>
      </c>
      <c r="D109" s="51" t="s">
        <v>189</v>
      </c>
      <c r="E109" s="61" t="s">
        <v>172</v>
      </c>
      <c r="F109" s="14" t="s">
        <v>234</v>
      </c>
      <c r="G109" s="110"/>
      <c r="H109" s="14" t="s">
        <v>275</v>
      </c>
      <c r="I109" s="14" t="s">
        <v>366</v>
      </c>
      <c r="J109" s="24" t="s">
        <v>367</v>
      </c>
      <c r="K109" s="32" t="s">
        <v>368</v>
      </c>
      <c r="L109" s="32" t="s">
        <v>369</v>
      </c>
      <c r="M109" s="61" t="s">
        <v>318</v>
      </c>
      <c r="N109" s="33">
        <v>66.040000000000006</v>
      </c>
      <c r="O109" s="110"/>
      <c r="P109" s="34" t="s">
        <v>314</v>
      </c>
      <c r="Q109" s="76">
        <v>59.09</v>
      </c>
      <c r="R109" s="110"/>
      <c r="S109" s="61">
        <v>55.56</v>
      </c>
      <c r="T109" s="61">
        <v>5.9</v>
      </c>
      <c r="U109" s="61">
        <v>5.9</v>
      </c>
      <c r="V109" s="61" t="s">
        <v>289</v>
      </c>
      <c r="W109" s="14">
        <v>15</v>
      </c>
      <c r="X109" s="14">
        <v>63</v>
      </c>
      <c r="Y109" s="14">
        <v>4</v>
      </c>
      <c r="Z109" s="20" t="s">
        <v>370</v>
      </c>
      <c r="AA109" s="22" t="s">
        <v>371</v>
      </c>
      <c r="AB109" s="110"/>
    </row>
    <row r="110" spans="1:28" s="1" customFormat="1" ht="75" x14ac:dyDescent="0.25">
      <c r="A110" s="61">
        <v>30</v>
      </c>
      <c r="B110" s="61" t="s">
        <v>70</v>
      </c>
      <c r="C110" s="80" t="s">
        <v>128</v>
      </c>
      <c r="D110" s="51" t="s">
        <v>643</v>
      </c>
      <c r="E110" s="61" t="s">
        <v>172</v>
      </c>
      <c r="F110" s="14" t="s">
        <v>642</v>
      </c>
      <c r="G110" s="110"/>
      <c r="H110" s="14" t="s">
        <v>276</v>
      </c>
      <c r="I110" s="61" t="s">
        <v>646</v>
      </c>
      <c r="J110" s="61" t="s">
        <v>647</v>
      </c>
      <c r="K110" s="61" t="s">
        <v>648</v>
      </c>
      <c r="L110" s="61" t="s">
        <v>645</v>
      </c>
      <c r="M110" s="61" t="s">
        <v>318</v>
      </c>
      <c r="N110" s="61">
        <v>11.98</v>
      </c>
      <c r="O110" s="110"/>
      <c r="P110" s="61" t="s">
        <v>314</v>
      </c>
      <c r="Q110" s="61">
        <v>10.77</v>
      </c>
      <c r="R110" s="61"/>
      <c r="S110" s="61"/>
      <c r="T110" s="61">
        <v>0</v>
      </c>
      <c r="U110" s="61">
        <v>0</v>
      </c>
      <c r="V110" s="61" t="s">
        <v>289</v>
      </c>
      <c r="W110" s="61" t="s">
        <v>644</v>
      </c>
      <c r="X110" s="35" t="s">
        <v>318</v>
      </c>
      <c r="Y110" s="35" t="s">
        <v>318</v>
      </c>
      <c r="Z110" s="61">
        <v>2019000514</v>
      </c>
      <c r="AA110" s="61">
        <v>202000624</v>
      </c>
      <c r="AB110" s="110"/>
    </row>
    <row r="111" spans="1:28" s="1" customFormat="1" ht="112.5" customHeight="1" x14ac:dyDescent="0.25">
      <c r="A111" s="61">
        <v>31</v>
      </c>
      <c r="B111" s="61" t="s">
        <v>71</v>
      </c>
      <c r="C111" s="80" t="s">
        <v>129</v>
      </c>
      <c r="D111" s="51" t="s">
        <v>191</v>
      </c>
      <c r="E111" s="61" t="s">
        <v>172</v>
      </c>
      <c r="F111" s="14" t="s">
        <v>236</v>
      </c>
      <c r="G111" s="110"/>
      <c r="H111" s="124" t="s">
        <v>277</v>
      </c>
      <c r="I111" s="33" t="s">
        <v>377</v>
      </c>
      <c r="J111" s="22" t="s">
        <v>378</v>
      </c>
      <c r="K111" s="36" t="s">
        <v>292</v>
      </c>
      <c r="L111" s="37" t="s">
        <v>379</v>
      </c>
      <c r="M111" s="61" t="s">
        <v>318</v>
      </c>
      <c r="N111" s="24">
        <v>46.4</v>
      </c>
      <c r="O111" s="110"/>
      <c r="P111" s="61" t="s">
        <v>300</v>
      </c>
      <c r="Q111" s="61">
        <v>38.06</v>
      </c>
      <c r="R111" s="61"/>
      <c r="S111" s="61">
        <v>18.87</v>
      </c>
      <c r="T111" s="61">
        <v>0.48</v>
      </c>
      <c r="U111" s="61">
        <v>0.48</v>
      </c>
      <c r="V111" s="61" t="s">
        <v>289</v>
      </c>
      <c r="W111" s="18">
        <v>208</v>
      </c>
      <c r="X111" s="38" t="s">
        <v>380</v>
      </c>
      <c r="Y111" s="29">
        <v>4</v>
      </c>
      <c r="Z111" s="20" t="s">
        <v>381</v>
      </c>
      <c r="AA111" s="22" t="s">
        <v>382</v>
      </c>
      <c r="AB111" s="110"/>
    </row>
    <row r="112" spans="1:28" s="1" customFormat="1" ht="109.5" customHeight="1" x14ac:dyDescent="0.25">
      <c r="A112" s="61">
        <v>32</v>
      </c>
      <c r="B112" s="61" t="s">
        <v>72</v>
      </c>
      <c r="C112" s="80" t="s">
        <v>130</v>
      </c>
      <c r="D112" s="51" t="s">
        <v>192</v>
      </c>
      <c r="E112" s="61" t="s">
        <v>172</v>
      </c>
      <c r="F112" s="14" t="s">
        <v>237</v>
      </c>
      <c r="G112" s="110"/>
      <c r="H112" s="124" t="s">
        <v>265</v>
      </c>
      <c r="I112" s="14" t="s">
        <v>651</v>
      </c>
      <c r="J112" s="14" t="s">
        <v>384</v>
      </c>
      <c r="K112" s="14" t="s">
        <v>652</v>
      </c>
      <c r="L112" s="14" t="s">
        <v>385</v>
      </c>
      <c r="M112" s="61" t="s">
        <v>318</v>
      </c>
      <c r="N112" s="17">
        <v>18</v>
      </c>
      <c r="O112" s="110"/>
      <c r="P112" s="61" t="s">
        <v>300</v>
      </c>
      <c r="Q112" s="14">
        <v>13.4</v>
      </c>
      <c r="R112" s="61"/>
      <c r="S112" s="61">
        <v>1.6</v>
      </c>
      <c r="T112" s="61">
        <v>0</v>
      </c>
      <c r="U112" s="61">
        <v>0</v>
      </c>
      <c r="V112" s="61" t="s">
        <v>289</v>
      </c>
      <c r="W112" s="18">
        <v>12</v>
      </c>
      <c r="X112" s="19">
        <v>48</v>
      </c>
      <c r="Y112" s="22">
        <v>2</v>
      </c>
      <c r="Z112" s="20" t="s">
        <v>386</v>
      </c>
      <c r="AA112" s="22" t="s">
        <v>677</v>
      </c>
      <c r="AB112" s="110"/>
    </row>
    <row r="113" spans="1:28" s="1" customFormat="1" ht="65.25" customHeight="1" x14ac:dyDescent="0.25">
      <c r="A113" s="61">
        <v>39</v>
      </c>
      <c r="B113" s="72" t="s">
        <v>79</v>
      </c>
      <c r="C113" s="80" t="s">
        <v>137</v>
      </c>
      <c r="D113" s="51" t="s">
        <v>195</v>
      </c>
      <c r="E113" s="61" t="s">
        <v>172</v>
      </c>
      <c r="F113" s="14" t="s">
        <v>240</v>
      </c>
      <c r="G113" s="110"/>
      <c r="H113" s="14" t="s">
        <v>276</v>
      </c>
      <c r="I113" s="14" t="s">
        <v>404</v>
      </c>
      <c r="J113" s="24" t="s">
        <v>405</v>
      </c>
      <c r="K113" s="39" t="s">
        <v>292</v>
      </c>
      <c r="L113" s="39" t="s">
        <v>406</v>
      </c>
      <c r="M113" s="61" t="s">
        <v>318</v>
      </c>
      <c r="N113" s="33">
        <v>8.91</v>
      </c>
      <c r="O113" s="61"/>
      <c r="P113" s="14" t="s">
        <v>314</v>
      </c>
      <c r="Q113" s="14">
        <v>8.01</v>
      </c>
      <c r="R113" s="61"/>
      <c r="S113" s="61">
        <v>0.54</v>
      </c>
      <c r="T113" s="61">
        <v>0.01</v>
      </c>
      <c r="U113" s="61">
        <v>0.01</v>
      </c>
      <c r="V113" s="61" t="s">
        <v>289</v>
      </c>
      <c r="W113" s="19" t="s">
        <v>329</v>
      </c>
      <c r="X113" s="18">
        <v>63</v>
      </c>
      <c r="Y113" s="19" t="s">
        <v>329</v>
      </c>
      <c r="Z113" s="20" t="s">
        <v>407</v>
      </c>
      <c r="AA113" s="22">
        <v>202000879</v>
      </c>
      <c r="AB113" s="110"/>
    </row>
    <row r="114" spans="1:28" s="1" customFormat="1" ht="66.75" customHeight="1" x14ac:dyDescent="0.25">
      <c r="A114" s="61">
        <v>46</v>
      </c>
      <c r="B114" s="72" t="s">
        <v>86</v>
      </c>
      <c r="C114" s="80" t="s">
        <v>144</v>
      </c>
      <c r="D114" s="51" t="s">
        <v>201</v>
      </c>
      <c r="E114" s="61" t="s">
        <v>172</v>
      </c>
      <c r="F114" s="14" t="s">
        <v>249</v>
      </c>
      <c r="G114" s="110"/>
      <c r="H114" s="14" t="s">
        <v>276</v>
      </c>
      <c r="I114" s="16" t="s">
        <v>434</v>
      </c>
      <c r="J114" s="24" t="s">
        <v>435</v>
      </c>
      <c r="K114" s="43" t="s">
        <v>436</v>
      </c>
      <c r="L114" s="43" t="s">
        <v>437</v>
      </c>
      <c r="M114" s="61" t="s">
        <v>318</v>
      </c>
      <c r="N114" s="61">
        <v>8.5399999999999991</v>
      </c>
      <c r="O114" s="61"/>
      <c r="P114" s="61" t="s">
        <v>314</v>
      </c>
      <c r="Q114" s="14">
        <v>7.44</v>
      </c>
      <c r="R114" s="61"/>
      <c r="S114" s="61">
        <v>2.87</v>
      </c>
      <c r="T114" s="61">
        <v>0.05</v>
      </c>
      <c r="U114" s="61">
        <v>0.05</v>
      </c>
      <c r="V114" s="61" t="s">
        <v>289</v>
      </c>
      <c r="W114" s="19" t="s">
        <v>329</v>
      </c>
      <c r="X114" s="40">
        <v>32</v>
      </c>
      <c r="Y114" s="19" t="s">
        <v>329</v>
      </c>
      <c r="Z114" s="20">
        <v>2021000061</v>
      </c>
      <c r="AA114" s="22">
        <v>202200369</v>
      </c>
      <c r="AB114" s="110"/>
    </row>
    <row r="115" spans="1:28" s="1" customFormat="1" ht="112.5" customHeight="1" x14ac:dyDescent="0.25">
      <c r="A115" s="61">
        <v>49</v>
      </c>
      <c r="B115" s="72" t="s">
        <v>89</v>
      </c>
      <c r="C115" s="80" t="s">
        <v>147</v>
      </c>
      <c r="D115" s="51" t="s">
        <v>204</v>
      </c>
      <c r="E115" s="61" t="s">
        <v>172</v>
      </c>
      <c r="F115" s="14" t="s">
        <v>250</v>
      </c>
      <c r="G115" s="110"/>
      <c r="H115" s="14" t="s">
        <v>284</v>
      </c>
      <c r="I115" s="16" t="s">
        <v>447</v>
      </c>
      <c r="J115" s="45" t="s">
        <v>447</v>
      </c>
      <c r="K115" s="46" t="s">
        <v>448</v>
      </c>
      <c r="L115" s="46" t="s">
        <v>449</v>
      </c>
      <c r="M115" s="61" t="s">
        <v>318</v>
      </c>
      <c r="N115" s="47">
        <v>29.32</v>
      </c>
      <c r="O115" s="61"/>
      <c r="P115" s="61" t="s">
        <v>314</v>
      </c>
      <c r="Q115" s="74">
        <v>26.39</v>
      </c>
      <c r="R115" s="61"/>
      <c r="S115" s="61">
        <v>7.34</v>
      </c>
      <c r="T115" s="61">
        <v>1.28</v>
      </c>
      <c r="U115" s="61">
        <v>0</v>
      </c>
      <c r="V115" s="61" t="s">
        <v>289</v>
      </c>
      <c r="W115" s="40">
        <v>36</v>
      </c>
      <c r="X115" s="41" t="s">
        <v>329</v>
      </c>
      <c r="Y115" s="14">
        <v>2</v>
      </c>
      <c r="Z115" s="20">
        <v>2023001163</v>
      </c>
      <c r="AA115" s="16">
        <v>2023000825</v>
      </c>
      <c r="AB115" s="110"/>
    </row>
    <row r="116" spans="1:28" s="1" customFormat="1" ht="70.5" customHeight="1" x14ac:dyDescent="0.25">
      <c r="A116" s="61">
        <v>61</v>
      </c>
      <c r="B116" s="61" t="s">
        <v>37</v>
      </c>
      <c r="C116" s="80" t="s">
        <v>159</v>
      </c>
      <c r="D116" s="51" t="s">
        <v>706</v>
      </c>
      <c r="E116" s="61" t="s">
        <v>724</v>
      </c>
      <c r="F116" s="61" t="s">
        <v>725</v>
      </c>
      <c r="G116" s="110"/>
      <c r="H116" s="14" t="s">
        <v>726</v>
      </c>
      <c r="I116" s="61" t="s">
        <v>727</v>
      </c>
      <c r="J116" s="61" t="s">
        <v>727</v>
      </c>
      <c r="K116" s="61" t="s">
        <v>729</v>
      </c>
      <c r="L116" s="61" t="s">
        <v>728</v>
      </c>
      <c r="M116" s="61" t="s">
        <v>318</v>
      </c>
      <c r="N116" s="61"/>
      <c r="O116" s="61"/>
      <c r="P116" s="61"/>
      <c r="Q116" s="61"/>
      <c r="R116" s="61"/>
      <c r="S116" s="61"/>
      <c r="T116" s="61"/>
      <c r="U116" s="61">
        <v>0</v>
      </c>
      <c r="V116" s="61" t="s">
        <v>289</v>
      </c>
      <c r="W116" s="172"/>
      <c r="X116" s="172"/>
      <c r="Y116" s="172"/>
      <c r="Z116" s="172"/>
      <c r="AA116" s="172"/>
      <c r="AB116" s="110"/>
    </row>
    <row r="117" spans="1:28" s="1" customFormat="1" ht="75" x14ac:dyDescent="0.25">
      <c r="A117" s="61">
        <v>66</v>
      </c>
      <c r="B117" s="61" t="s">
        <v>41</v>
      </c>
      <c r="C117" s="80" t="s">
        <v>163</v>
      </c>
      <c r="D117" s="51" t="s">
        <v>708</v>
      </c>
      <c r="E117" s="14" t="s">
        <v>724</v>
      </c>
      <c r="F117" s="14" t="s">
        <v>749</v>
      </c>
      <c r="G117" s="110"/>
      <c r="H117" s="61" t="s">
        <v>588</v>
      </c>
      <c r="I117" s="61" t="s">
        <v>750</v>
      </c>
      <c r="J117" s="61" t="s">
        <v>750</v>
      </c>
      <c r="K117" s="61" t="s">
        <v>292</v>
      </c>
      <c r="L117" s="61" t="s">
        <v>751</v>
      </c>
      <c r="M117" s="61" t="s">
        <v>318</v>
      </c>
      <c r="N117" s="61" t="s">
        <v>588</v>
      </c>
      <c r="O117" s="61"/>
      <c r="P117" s="61" t="s">
        <v>314</v>
      </c>
      <c r="Q117" s="61">
        <v>1131.17</v>
      </c>
      <c r="R117" s="61"/>
      <c r="S117" s="61"/>
      <c r="T117" s="61">
        <v>0.03</v>
      </c>
      <c r="U117" s="61">
        <v>0.03</v>
      </c>
      <c r="V117" s="61" t="s">
        <v>289</v>
      </c>
      <c r="W117" s="110"/>
      <c r="X117" s="110"/>
      <c r="Y117" s="110"/>
      <c r="Z117" s="61">
        <v>2021000350</v>
      </c>
      <c r="AA117" s="61" t="s">
        <v>752</v>
      </c>
      <c r="AB117" s="110"/>
    </row>
  </sheetData>
  <mergeCells count="94">
    <mergeCell ref="A74:A76"/>
    <mergeCell ref="B78:B79"/>
    <mergeCell ref="A78:A79"/>
    <mergeCell ref="A6:A8"/>
    <mergeCell ref="D74:D76"/>
    <mergeCell ref="D18:R18"/>
    <mergeCell ref="F74:F76"/>
    <mergeCell ref="H74:H76"/>
    <mergeCell ref="I74:I76"/>
    <mergeCell ref="K7:K8"/>
    <mergeCell ref="L7:L8"/>
    <mergeCell ref="M6:M8"/>
    <mergeCell ref="Q6:Q8"/>
    <mergeCell ref="G75:G76"/>
    <mergeCell ref="D6:D8"/>
    <mergeCell ref="C74:C76"/>
    <mergeCell ref="Z4:AA4"/>
    <mergeCell ref="I6:J6"/>
    <mergeCell ref="K6:L6"/>
    <mergeCell ref="W4:X4"/>
    <mergeCell ref="Z6:Z8"/>
    <mergeCell ref="AA6:AA8"/>
    <mergeCell ref="V6:V8"/>
    <mergeCell ref="W6:W8"/>
    <mergeCell ref="X6:X8"/>
    <mergeCell ref="O5:R5"/>
    <mergeCell ref="I5:M5"/>
    <mergeCell ref="W5:Y5"/>
    <mergeCell ref="P6:P8"/>
    <mergeCell ref="R6:R8"/>
    <mergeCell ref="Y6:Y8"/>
    <mergeCell ref="W74:W76"/>
    <mergeCell ref="X74:X76"/>
    <mergeCell ref="Y74:Y76"/>
    <mergeCell ref="A1:AB1"/>
    <mergeCell ref="A3:AB3"/>
    <mergeCell ref="O6:O8"/>
    <mergeCell ref="B6:B8"/>
    <mergeCell ref="C6:C8"/>
    <mergeCell ref="F6:F8"/>
    <mergeCell ref="AB6:AB8"/>
    <mergeCell ref="G6:G8"/>
    <mergeCell ref="E6:E8"/>
    <mergeCell ref="H6:H8"/>
    <mergeCell ref="I7:I8"/>
    <mergeCell ref="T6:T8"/>
    <mergeCell ref="B74:B76"/>
    <mergeCell ref="J7:J8"/>
    <mergeCell ref="V78:V79"/>
    <mergeCell ref="T78:T79"/>
    <mergeCell ref="U78:U79"/>
    <mergeCell ref="O78:O79"/>
    <mergeCell ref="P78:P79"/>
    <mergeCell ref="Q78:Q79"/>
    <mergeCell ref="R78:R79"/>
    <mergeCell ref="S6:S8"/>
    <mergeCell ref="A2:AB2"/>
    <mergeCell ref="U6:U8"/>
    <mergeCell ref="Z74:Z76"/>
    <mergeCell ref="AA74:AA76"/>
    <mergeCell ref="T74:T76"/>
    <mergeCell ref="U74:U76"/>
    <mergeCell ref="V74:V76"/>
    <mergeCell ref="J74:J76"/>
    <mergeCell ref="K74:K76"/>
    <mergeCell ref="L74:L76"/>
    <mergeCell ref="M74:M76"/>
    <mergeCell ref="N74:N76"/>
    <mergeCell ref="O74:O76"/>
    <mergeCell ref="AB74:AB76"/>
    <mergeCell ref="E74:E76"/>
    <mergeCell ref="N6:N8"/>
    <mergeCell ref="AB78:AB79"/>
    <mergeCell ref="W78:W79"/>
    <mergeCell ref="X78:X79"/>
    <mergeCell ref="Y78:Y79"/>
    <mergeCell ref="Z78:Z79"/>
    <mergeCell ref="AA78:AA79"/>
    <mergeCell ref="A82:R82"/>
    <mergeCell ref="R74:R76"/>
    <mergeCell ref="P74:P76"/>
    <mergeCell ref="Q74:Q76"/>
    <mergeCell ref="D28:S28"/>
    <mergeCell ref="J78:J79"/>
    <mergeCell ref="K78:K79"/>
    <mergeCell ref="L78:L79"/>
    <mergeCell ref="M78:M79"/>
    <mergeCell ref="N78:N79"/>
    <mergeCell ref="D78:D79"/>
    <mergeCell ref="E78:E79"/>
    <mergeCell ref="F78:F79"/>
    <mergeCell ref="H78:H79"/>
    <mergeCell ref="I78:I79"/>
    <mergeCell ref="C78:C79"/>
  </mergeCells>
  <pageMargins left="0.70866141732283505" right="0.70866141732283505" top="0.74803149606299202" bottom="0.74803149606299202" header="0.31496062992126" footer="0.31496062992126"/>
  <pageSetup paperSize="8" scale="38" fitToHeight="11" orientation="landscape" verticalDpi="0" r:id="rId1"/>
  <rowBreaks count="3" manualBreakCount="3">
    <brk id="63" max="27" man="1"/>
    <brk id="76" max="27" man="1"/>
    <brk id="82"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6"/>
  <sheetViews>
    <sheetView view="pageBreakPreview" topLeftCell="A7" zoomScale="55" zoomScaleNormal="60" zoomScaleSheetLayoutView="55" workbookViewId="0">
      <selection activeCell="W15" sqref="W15:AA15"/>
    </sheetView>
  </sheetViews>
  <sheetFormatPr defaultRowHeight="15" x14ac:dyDescent="0.25"/>
  <cols>
    <col min="1" max="1" width="9.28515625" style="106" bestFit="1" customWidth="1"/>
    <col min="2" max="2" width="14.140625" style="66" customWidth="1"/>
    <col min="3" max="3" width="34.42578125" style="67" customWidth="1"/>
    <col min="4" max="4" width="39.5703125" style="66" customWidth="1"/>
    <col min="5" max="5" width="15" style="158" customWidth="1"/>
    <col min="6" max="6" width="13.42578125" customWidth="1"/>
    <col min="7" max="7" width="9.5703125" customWidth="1"/>
    <col min="8" max="8" width="14.7109375" customWidth="1"/>
    <col min="9" max="9" width="20" customWidth="1"/>
    <col min="10" max="10" width="19.140625" customWidth="1"/>
    <col min="11" max="11" width="21" customWidth="1"/>
    <col min="12" max="12" width="24.28515625" customWidth="1"/>
    <col min="13" max="13" width="8.5703125" customWidth="1"/>
    <col min="14" max="14" width="11" customWidth="1"/>
    <col min="15" max="15" width="12" customWidth="1"/>
    <col min="16" max="16" width="14.85546875" customWidth="1"/>
    <col min="17" max="17" width="9.28515625" bestFit="1" customWidth="1"/>
    <col min="18" max="18" width="8.140625" customWidth="1"/>
    <col min="19" max="19" width="13.42578125" customWidth="1"/>
    <col min="20" max="20" width="11.5703125" customWidth="1"/>
    <col min="21" max="21" width="13" customWidth="1"/>
    <col min="22" max="22" width="11.140625" customWidth="1"/>
    <col min="26" max="26" width="9.42578125" customWidth="1"/>
    <col min="27" max="27" width="8.85546875" customWidth="1"/>
    <col min="28" max="28" width="10.85546875" customWidth="1"/>
  </cols>
  <sheetData>
    <row r="1" spans="1:28" ht="17.25" x14ac:dyDescent="0.3">
      <c r="A1" s="238" t="s">
        <v>29</v>
      </c>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row>
    <row r="2" spans="1:28" ht="17.25" x14ac:dyDescent="0.3">
      <c r="A2" s="238" t="s">
        <v>808</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row>
    <row r="3" spans="1:28" ht="18" customHeight="1" x14ac:dyDescent="0.25">
      <c r="A3" s="205" t="s">
        <v>804</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row>
    <row r="4" spans="1:28" ht="36.75" customHeight="1" x14ac:dyDescent="0.25">
      <c r="A4" s="2"/>
      <c r="B4" s="62"/>
      <c r="C4" s="63"/>
      <c r="D4" s="62"/>
      <c r="E4" s="157"/>
      <c r="F4" s="3"/>
      <c r="G4" s="3"/>
      <c r="H4" s="3"/>
      <c r="I4" s="3"/>
      <c r="J4" s="3"/>
      <c r="K4" s="3"/>
      <c r="L4" s="3"/>
      <c r="M4" s="3"/>
      <c r="N4" s="3"/>
      <c r="O4" s="3"/>
      <c r="P4" s="3"/>
      <c r="Q4" s="3"/>
      <c r="R4" s="3"/>
      <c r="S4" s="3"/>
      <c r="T4" s="3"/>
      <c r="U4" s="3"/>
      <c r="V4" s="9"/>
      <c r="W4" s="208"/>
      <c r="X4" s="208"/>
      <c r="Y4" s="10"/>
      <c r="Z4" s="207" t="s">
        <v>1</v>
      </c>
      <c r="AA4" s="207"/>
    </row>
    <row r="5" spans="1:28" ht="15.75" customHeight="1" x14ac:dyDescent="0.25">
      <c r="A5" s="6"/>
      <c r="B5" s="64"/>
      <c r="C5" s="65"/>
      <c r="D5" s="64"/>
      <c r="E5" s="11"/>
      <c r="F5" s="7"/>
      <c r="G5" s="7"/>
      <c r="H5" s="7"/>
      <c r="I5" s="193" t="s">
        <v>17</v>
      </c>
      <c r="J5" s="193"/>
      <c r="K5" s="193"/>
      <c r="L5" s="193"/>
      <c r="M5" s="193"/>
      <c r="N5" s="7"/>
      <c r="O5" s="193" t="s">
        <v>16</v>
      </c>
      <c r="P5" s="193"/>
      <c r="Q5" s="193"/>
      <c r="R5" s="193"/>
      <c r="S5" s="7"/>
      <c r="T5" s="7"/>
      <c r="U5" s="7"/>
      <c r="V5" s="8"/>
      <c r="W5" s="200"/>
      <c r="X5" s="200"/>
      <c r="Y5" s="200"/>
      <c r="Z5" s="11"/>
      <c r="AA5" s="11"/>
    </row>
    <row r="6" spans="1:28" s="4" customFormat="1" ht="81" customHeight="1" x14ac:dyDescent="0.25">
      <c r="A6" s="180" t="s">
        <v>12</v>
      </c>
      <c r="B6" s="216" t="s">
        <v>14</v>
      </c>
      <c r="C6" s="216" t="s">
        <v>13</v>
      </c>
      <c r="D6" s="239" t="s">
        <v>35</v>
      </c>
      <c r="E6" s="234" t="s">
        <v>10</v>
      </c>
      <c r="F6" s="234" t="s">
        <v>20</v>
      </c>
      <c r="G6" s="195" t="s">
        <v>30</v>
      </c>
      <c r="H6" s="234" t="s">
        <v>19</v>
      </c>
      <c r="I6" s="234" t="s">
        <v>2</v>
      </c>
      <c r="J6" s="234"/>
      <c r="K6" s="236" t="s">
        <v>3</v>
      </c>
      <c r="L6" s="237"/>
      <c r="M6" s="234" t="s">
        <v>6</v>
      </c>
      <c r="N6" s="234" t="s">
        <v>541</v>
      </c>
      <c r="O6" s="195" t="s">
        <v>15</v>
      </c>
      <c r="P6" s="234" t="s">
        <v>5</v>
      </c>
      <c r="Q6" s="234" t="s">
        <v>11</v>
      </c>
      <c r="R6" s="234" t="s">
        <v>9</v>
      </c>
      <c r="S6" s="234" t="s">
        <v>31</v>
      </c>
      <c r="T6" s="195" t="s">
        <v>805</v>
      </c>
      <c r="U6" s="234" t="s">
        <v>806</v>
      </c>
      <c r="V6" s="235" t="s">
        <v>18</v>
      </c>
      <c r="W6" s="234" t="s">
        <v>0</v>
      </c>
      <c r="X6" s="234" t="s">
        <v>25</v>
      </c>
      <c r="Y6" s="234" t="s">
        <v>27</v>
      </c>
      <c r="Z6" s="234" t="s">
        <v>21</v>
      </c>
      <c r="AA6" s="234" t="s">
        <v>22</v>
      </c>
      <c r="AB6" s="233" t="s">
        <v>28</v>
      </c>
    </row>
    <row r="7" spans="1:28" s="1" customFormat="1" ht="31.5" customHeight="1" x14ac:dyDescent="0.25">
      <c r="A7" s="180"/>
      <c r="B7" s="216"/>
      <c r="C7" s="216"/>
      <c r="D7" s="240"/>
      <c r="E7" s="234"/>
      <c r="F7" s="234"/>
      <c r="G7" s="204"/>
      <c r="H7" s="234"/>
      <c r="I7" s="234" t="s">
        <v>7</v>
      </c>
      <c r="J7" s="234" t="s">
        <v>8</v>
      </c>
      <c r="K7" s="234" t="s">
        <v>7</v>
      </c>
      <c r="L7" s="234" t="s">
        <v>8</v>
      </c>
      <c r="M7" s="234"/>
      <c r="N7" s="234"/>
      <c r="O7" s="204"/>
      <c r="P7" s="234"/>
      <c r="Q7" s="234"/>
      <c r="R7" s="234"/>
      <c r="S7" s="234"/>
      <c r="T7" s="204"/>
      <c r="U7" s="234"/>
      <c r="V7" s="235"/>
      <c r="W7" s="234"/>
      <c r="X7" s="234"/>
      <c r="Y7" s="234"/>
      <c r="Z7" s="234"/>
      <c r="AA7" s="234"/>
      <c r="AB7" s="233"/>
    </row>
    <row r="8" spans="1:28" s="1" customFormat="1" ht="78" customHeight="1" x14ac:dyDescent="0.25">
      <c r="A8" s="180"/>
      <c r="B8" s="216"/>
      <c r="C8" s="216"/>
      <c r="D8" s="241"/>
      <c r="E8" s="234"/>
      <c r="F8" s="234"/>
      <c r="G8" s="196"/>
      <c r="H8" s="234"/>
      <c r="I8" s="234"/>
      <c r="J8" s="234"/>
      <c r="K8" s="234"/>
      <c r="L8" s="234"/>
      <c r="M8" s="234"/>
      <c r="N8" s="234"/>
      <c r="O8" s="196"/>
      <c r="P8" s="234"/>
      <c r="Q8" s="234"/>
      <c r="R8" s="234"/>
      <c r="S8" s="234"/>
      <c r="T8" s="196"/>
      <c r="U8" s="234"/>
      <c r="V8" s="235"/>
      <c r="W8" s="234"/>
      <c r="X8" s="234"/>
      <c r="Y8" s="234"/>
      <c r="Z8" s="234"/>
      <c r="AA8" s="234"/>
      <c r="AB8" s="233"/>
    </row>
    <row r="9" spans="1:28" s="21" customFormat="1" ht="23.25" customHeight="1" x14ac:dyDescent="0.25">
      <c r="A9" s="216" t="s">
        <v>803</v>
      </c>
      <c r="B9" s="216"/>
      <c r="C9" s="216"/>
      <c r="D9" s="216"/>
      <c r="E9" s="216"/>
      <c r="F9" s="216"/>
      <c r="G9" s="216"/>
      <c r="H9" s="216"/>
      <c r="I9" s="216"/>
      <c r="J9" s="216"/>
      <c r="K9" s="216"/>
      <c r="L9" s="216"/>
      <c r="M9" s="216"/>
      <c r="N9" s="216"/>
      <c r="O9" s="216"/>
      <c r="P9" s="216"/>
      <c r="Q9" s="216"/>
      <c r="R9" s="216"/>
      <c r="S9" s="57">
        <f>'SI works'!S82</f>
        <v>0</v>
      </c>
      <c r="T9" s="57">
        <f>'SI works'!T82</f>
        <v>81.090000000000018</v>
      </c>
      <c r="U9" s="57">
        <f>'SI works'!U82</f>
        <v>353.57000000000005</v>
      </c>
      <c r="V9" s="59"/>
      <c r="W9" s="57"/>
      <c r="X9" s="57"/>
      <c r="Y9" s="57"/>
      <c r="Z9" s="57"/>
      <c r="AA9" s="57"/>
      <c r="AB9" s="58"/>
    </row>
    <row r="10" spans="1:28" s="81" customFormat="1" ht="81" customHeight="1" x14ac:dyDescent="0.25">
      <c r="A10" s="14">
        <v>1</v>
      </c>
      <c r="B10" s="14" t="s">
        <v>840</v>
      </c>
      <c r="C10" s="14" t="s">
        <v>883</v>
      </c>
      <c r="D10" s="159" t="s">
        <v>1077</v>
      </c>
      <c r="E10" s="14" t="s">
        <v>507</v>
      </c>
      <c r="F10" s="160" t="s">
        <v>318</v>
      </c>
      <c r="G10" s="160" t="s">
        <v>318</v>
      </c>
      <c r="H10" s="160" t="s">
        <v>318</v>
      </c>
      <c r="I10" s="163" t="s">
        <v>652</v>
      </c>
      <c r="J10" s="163" t="s">
        <v>1125</v>
      </c>
      <c r="K10" s="163" t="s">
        <v>1124</v>
      </c>
      <c r="L10" s="163" t="s">
        <v>1123</v>
      </c>
      <c r="M10" s="160" t="s">
        <v>318</v>
      </c>
      <c r="N10" s="164">
        <v>21.39</v>
      </c>
      <c r="O10" s="160" t="s">
        <v>318</v>
      </c>
      <c r="P10" s="61" t="s">
        <v>508</v>
      </c>
      <c r="Q10" s="160" t="s">
        <v>318</v>
      </c>
      <c r="R10" s="160" t="s">
        <v>318</v>
      </c>
      <c r="S10" s="110" t="s">
        <v>318</v>
      </c>
      <c r="T10" s="61">
        <v>0</v>
      </c>
      <c r="U10" s="83">
        <v>0</v>
      </c>
      <c r="V10" s="161" t="s">
        <v>289</v>
      </c>
      <c r="W10" s="110" t="s">
        <v>318</v>
      </c>
      <c r="X10" s="110" t="s">
        <v>318</v>
      </c>
      <c r="Y10" s="110" t="s">
        <v>318</v>
      </c>
      <c r="Z10" s="110"/>
      <c r="AA10" s="110"/>
      <c r="AB10" s="162" t="s">
        <v>318</v>
      </c>
    </row>
    <row r="11" spans="1:28" s="85" customFormat="1" ht="315" x14ac:dyDescent="0.25">
      <c r="A11" s="61">
        <v>2</v>
      </c>
      <c r="B11" s="61" t="s">
        <v>486</v>
      </c>
      <c r="C11" s="39" t="s">
        <v>513</v>
      </c>
      <c r="D11" s="14" t="s">
        <v>688</v>
      </c>
      <c r="E11" s="14" t="s">
        <v>507</v>
      </c>
      <c r="F11" s="61" t="s">
        <v>318</v>
      </c>
      <c r="G11" s="61" t="s">
        <v>318</v>
      </c>
      <c r="H11" s="61" t="s">
        <v>318</v>
      </c>
      <c r="I11" s="22" t="s">
        <v>542</v>
      </c>
      <c r="J11" s="22" t="s">
        <v>542</v>
      </c>
      <c r="K11" s="22" t="s">
        <v>406</v>
      </c>
      <c r="L11" s="22" t="s">
        <v>543</v>
      </c>
      <c r="M11" s="160" t="s">
        <v>318</v>
      </c>
      <c r="N11" s="36">
        <v>17.599</v>
      </c>
      <c r="O11" s="61" t="s">
        <v>318</v>
      </c>
      <c r="P11" s="61" t="s">
        <v>508</v>
      </c>
      <c r="Q11" s="61" t="s">
        <v>318</v>
      </c>
      <c r="R11" s="61" t="s">
        <v>318</v>
      </c>
      <c r="S11" s="110" t="s">
        <v>318</v>
      </c>
      <c r="T11" s="61">
        <v>0.43</v>
      </c>
      <c r="U11" s="61">
        <v>0.48</v>
      </c>
      <c r="V11" s="61" t="s">
        <v>289</v>
      </c>
      <c r="W11" s="61" t="s">
        <v>318</v>
      </c>
      <c r="X11" s="61" t="s">
        <v>318</v>
      </c>
      <c r="Y11" s="61" t="s">
        <v>318</v>
      </c>
      <c r="Z11" s="61" t="s">
        <v>318</v>
      </c>
      <c r="AA11" s="61" t="s">
        <v>318</v>
      </c>
      <c r="AB11" s="162" t="s">
        <v>318</v>
      </c>
    </row>
    <row r="12" spans="1:28" s="85" customFormat="1" ht="84.75" customHeight="1" x14ac:dyDescent="0.25">
      <c r="A12" s="61">
        <v>3</v>
      </c>
      <c r="B12" s="61" t="s">
        <v>841</v>
      </c>
      <c r="C12" s="39" t="s">
        <v>884</v>
      </c>
      <c r="D12" s="14" t="s">
        <v>1129</v>
      </c>
      <c r="E12" s="14" t="s">
        <v>507</v>
      </c>
      <c r="F12" s="61" t="s">
        <v>318</v>
      </c>
      <c r="G12" s="61" t="s">
        <v>318</v>
      </c>
      <c r="H12" s="61" t="s">
        <v>318</v>
      </c>
      <c r="I12" s="22" t="s">
        <v>1126</v>
      </c>
      <c r="J12" s="22" t="s">
        <v>1126</v>
      </c>
      <c r="K12" s="22" t="s">
        <v>1127</v>
      </c>
      <c r="L12" s="22" t="s">
        <v>1128</v>
      </c>
      <c r="M12" s="160" t="s">
        <v>318</v>
      </c>
      <c r="N12" s="22">
        <v>1.05</v>
      </c>
      <c r="O12" s="61" t="s">
        <v>318</v>
      </c>
      <c r="P12" s="61" t="s">
        <v>508</v>
      </c>
      <c r="Q12" s="61" t="s">
        <v>318</v>
      </c>
      <c r="R12" s="61" t="s">
        <v>318</v>
      </c>
      <c r="S12" s="61" t="s">
        <v>318</v>
      </c>
      <c r="T12" s="61">
        <v>0</v>
      </c>
      <c r="U12" s="83">
        <v>0</v>
      </c>
      <c r="V12" s="61" t="s">
        <v>289</v>
      </c>
      <c r="W12" s="61" t="s">
        <v>318</v>
      </c>
      <c r="X12" s="61" t="s">
        <v>318</v>
      </c>
      <c r="Y12" s="61" t="s">
        <v>318</v>
      </c>
      <c r="Z12" s="61" t="s">
        <v>318</v>
      </c>
      <c r="AA12" s="61" t="s">
        <v>318</v>
      </c>
      <c r="AB12" s="162" t="s">
        <v>318</v>
      </c>
    </row>
    <row r="13" spans="1:28" s="85" customFormat="1" ht="120" customHeight="1" x14ac:dyDescent="0.25">
      <c r="A13" s="61">
        <v>4</v>
      </c>
      <c r="B13" s="61" t="s">
        <v>487</v>
      </c>
      <c r="C13" s="39" t="s">
        <v>514</v>
      </c>
      <c r="D13" s="14" t="s">
        <v>514</v>
      </c>
      <c r="E13" s="14" t="s">
        <v>507</v>
      </c>
      <c r="F13" s="61" t="s">
        <v>318</v>
      </c>
      <c r="G13" s="61" t="s">
        <v>318</v>
      </c>
      <c r="H13" s="61" t="s">
        <v>318</v>
      </c>
      <c r="I13" s="50" t="s">
        <v>544</v>
      </c>
      <c r="J13" s="50" t="s">
        <v>318</v>
      </c>
      <c r="K13" s="50" t="s">
        <v>545</v>
      </c>
      <c r="L13" s="50" t="s">
        <v>449</v>
      </c>
      <c r="M13" s="160" t="s">
        <v>318</v>
      </c>
      <c r="N13" s="50">
        <v>9.76</v>
      </c>
      <c r="O13" s="61" t="s">
        <v>318</v>
      </c>
      <c r="P13" s="61" t="s">
        <v>508</v>
      </c>
      <c r="Q13" s="61" t="s">
        <v>318</v>
      </c>
      <c r="R13" s="61" t="s">
        <v>318</v>
      </c>
      <c r="S13" s="61" t="s">
        <v>318</v>
      </c>
      <c r="T13" s="61">
        <v>0.25</v>
      </c>
      <c r="U13" s="61">
        <v>0.24</v>
      </c>
      <c r="V13" s="61" t="s">
        <v>289</v>
      </c>
      <c r="W13" s="61" t="s">
        <v>318</v>
      </c>
      <c r="X13" s="61" t="s">
        <v>318</v>
      </c>
      <c r="Y13" s="61" t="s">
        <v>318</v>
      </c>
      <c r="Z13" s="61" t="s">
        <v>318</v>
      </c>
      <c r="AA13" s="61" t="s">
        <v>318</v>
      </c>
      <c r="AB13" s="162" t="s">
        <v>318</v>
      </c>
    </row>
    <row r="14" spans="1:28" s="85" customFormat="1" ht="107.25" customHeight="1" x14ac:dyDescent="0.25">
      <c r="A14" s="61">
        <v>5</v>
      </c>
      <c r="B14" s="61" t="s">
        <v>488</v>
      </c>
      <c r="C14" s="39" t="s">
        <v>515</v>
      </c>
      <c r="D14" s="14" t="s">
        <v>689</v>
      </c>
      <c r="E14" s="14" t="s">
        <v>507</v>
      </c>
      <c r="F14" s="61" t="s">
        <v>318</v>
      </c>
      <c r="G14" s="61" t="s">
        <v>318</v>
      </c>
      <c r="H14" s="61" t="s">
        <v>318</v>
      </c>
      <c r="I14" s="50" t="s">
        <v>546</v>
      </c>
      <c r="J14" s="50" t="s">
        <v>546</v>
      </c>
      <c r="K14" s="50" t="s">
        <v>547</v>
      </c>
      <c r="L14" s="50" t="s">
        <v>458</v>
      </c>
      <c r="M14" s="160" t="s">
        <v>318</v>
      </c>
      <c r="N14" s="50">
        <v>14.55</v>
      </c>
      <c r="O14" s="61" t="s">
        <v>318</v>
      </c>
      <c r="P14" s="61" t="s">
        <v>508</v>
      </c>
      <c r="Q14" s="61" t="s">
        <v>318</v>
      </c>
      <c r="R14" s="61" t="s">
        <v>318</v>
      </c>
      <c r="S14" s="61" t="s">
        <v>318</v>
      </c>
      <c r="T14" s="61">
        <v>1.1299999999999999</v>
      </c>
      <c r="U14" s="61">
        <v>1.1499999999999999</v>
      </c>
      <c r="V14" s="61" t="s">
        <v>289</v>
      </c>
      <c r="W14" s="61" t="s">
        <v>318</v>
      </c>
      <c r="X14" s="61" t="s">
        <v>318</v>
      </c>
      <c r="Y14" s="61" t="s">
        <v>318</v>
      </c>
      <c r="Z14" s="61" t="s">
        <v>318</v>
      </c>
      <c r="AA14" s="61" t="s">
        <v>318</v>
      </c>
      <c r="AB14" s="162" t="s">
        <v>318</v>
      </c>
    </row>
    <row r="15" spans="1:28" s="85" customFormat="1" ht="107.25" customHeight="1" x14ac:dyDescent="0.25">
      <c r="A15" s="61">
        <v>6</v>
      </c>
      <c r="B15" s="61" t="s">
        <v>842</v>
      </c>
      <c r="C15" s="39" t="s">
        <v>885</v>
      </c>
      <c r="D15" s="14" t="s">
        <v>1078</v>
      </c>
      <c r="E15" s="14" t="s">
        <v>507</v>
      </c>
      <c r="F15" s="61" t="s">
        <v>318</v>
      </c>
      <c r="G15" s="61" t="s">
        <v>318</v>
      </c>
      <c r="H15" s="61" t="s">
        <v>318</v>
      </c>
      <c r="I15" s="163" t="s">
        <v>1130</v>
      </c>
      <c r="J15" s="165" t="s">
        <v>1132</v>
      </c>
      <c r="K15" s="166" t="s">
        <v>466</v>
      </c>
      <c r="L15" s="163" t="s">
        <v>1131</v>
      </c>
      <c r="M15" s="160" t="s">
        <v>318</v>
      </c>
      <c r="N15" s="50">
        <v>19.05</v>
      </c>
      <c r="O15" s="61" t="s">
        <v>318</v>
      </c>
      <c r="P15" s="61" t="s">
        <v>508</v>
      </c>
      <c r="Q15" s="61" t="s">
        <v>318</v>
      </c>
      <c r="R15" s="61" t="s">
        <v>318</v>
      </c>
      <c r="S15" s="61" t="s">
        <v>318</v>
      </c>
      <c r="T15" s="61">
        <v>2.86</v>
      </c>
      <c r="U15" s="61">
        <v>14.04</v>
      </c>
      <c r="V15" s="61" t="s">
        <v>289</v>
      </c>
      <c r="W15" s="61" t="s">
        <v>318</v>
      </c>
      <c r="X15" s="61" t="s">
        <v>318</v>
      </c>
      <c r="Y15" s="61" t="s">
        <v>318</v>
      </c>
      <c r="Z15" s="61" t="s">
        <v>318</v>
      </c>
      <c r="AA15" s="61" t="s">
        <v>318</v>
      </c>
      <c r="AB15" s="162" t="s">
        <v>318</v>
      </c>
    </row>
    <row r="16" spans="1:28" s="85" customFormat="1" ht="88.5" customHeight="1" x14ac:dyDescent="0.25">
      <c r="A16" s="61">
        <v>7</v>
      </c>
      <c r="B16" s="61" t="s">
        <v>489</v>
      </c>
      <c r="C16" s="39" t="s">
        <v>516</v>
      </c>
      <c r="D16" s="14" t="s">
        <v>690</v>
      </c>
      <c r="E16" s="14" t="s">
        <v>507</v>
      </c>
      <c r="F16" s="61" t="s">
        <v>318</v>
      </c>
      <c r="G16" s="61" t="s">
        <v>318</v>
      </c>
      <c r="H16" s="61" t="s">
        <v>318</v>
      </c>
      <c r="I16" s="61" t="s">
        <v>548</v>
      </c>
      <c r="J16" s="61" t="s">
        <v>548</v>
      </c>
      <c r="K16" s="61" t="s">
        <v>549</v>
      </c>
      <c r="L16" s="61" t="s">
        <v>550</v>
      </c>
      <c r="M16" s="160" t="s">
        <v>318</v>
      </c>
      <c r="N16" s="61">
        <v>15.6</v>
      </c>
      <c r="O16" s="61" t="s">
        <v>318</v>
      </c>
      <c r="P16" s="61" t="s">
        <v>508</v>
      </c>
      <c r="Q16" s="61" t="s">
        <v>318</v>
      </c>
      <c r="R16" s="61" t="s">
        <v>318</v>
      </c>
      <c r="S16" s="61" t="s">
        <v>318</v>
      </c>
      <c r="T16" s="61">
        <v>0</v>
      </c>
      <c r="U16" s="61">
        <v>0.04</v>
      </c>
      <c r="V16" s="61" t="s">
        <v>289</v>
      </c>
      <c r="W16" s="61" t="s">
        <v>318</v>
      </c>
      <c r="X16" s="61" t="s">
        <v>318</v>
      </c>
      <c r="Y16" s="61" t="s">
        <v>318</v>
      </c>
      <c r="Z16" s="61" t="s">
        <v>318</v>
      </c>
      <c r="AA16" s="61" t="s">
        <v>318</v>
      </c>
      <c r="AB16" s="162" t="s">
        <v>318</v>
      </c>
    </row>
    <row r="17" spans="1:28" s="1" customFormat="1" ht="126" customHeight="1" x14ac:dyDescent="0.25">
      <c r="A17" s="61">
        <v>8</v>
      </c>
      <c r="B17" s="61" t="s">
        <v>490</v>
      </c>
      <c r="C17" s="80" t="s">
        <v>517</v>
      </c>
      <c r="D17" s="51" t="s">
        <v>691</v>
      </c>
      <c r="E17" s="14" t="s">
        <v>507</v>
      </c>
      <c r="F17" s="61" t="s">
        <v>318</v>
      </c>
      <c r="G17" s="61" t="s">
        <v>318</v>
      </c>
      <c r="H17" s="61" t="s">
        <v>318</v>
      </c>
      <c r="I17" s="22" t="s">
        <v>551</v>
      </c>
      <c r="J17" s="22" t="s">
        <v>551</v>
      </c>
      <c r="K17" s="22" t="s">
        <v>553</v>
      </c>
      <c r="L17" s="22" t="s">
        <v>552</v>
      </c>
      <c r="M17" s="160" t="s">
        <v>318</v>
      </c>
      <c r="N17" s="61">
        <v>0.94</v>
      </c>
      <c r="O17" s="61" t="s">
        <v>318</v>
      </c>
      <c r="P17" s="61" t="s">
        <v>508</v>
      </c>
      <c r="Q17" s="61" t="s">
        <v>318</v>
      </c>
      <c r="R17" s="61" t="s">
        <v>318</v>
      </c>
      <c r="S17" s="61" t="s">
        <v>318</v>
      </c>
      <c r="T17" s="61">
        <v>0.08</v>
      </c>
      <c r="U17" s="61">
        <v>0.08</v>
      </c>
      <c r="V17" s="61" t="s">
        <v>289</v>
      </c>
      <c r="W17" s="61" t="s">
        <v>318</v>
      </c>
      <c r="X17" s="61" t="s">
        <v>318</v>
      </c>
      <c r="Y17" s="61" t="s">
        <v>318</v>
      </c>
      <c r="Z17" s="61" t="s">
        <v>318</v>
      </c>
      <c r="AA17" s="61" t="s">
        <v>318</v>
      </c>
      <c r="AB17" s="162" t="s">
        <v>318</v>
      </c>
    </row>
    <row r="18" spans="1:28" s="1" customFormat="1" ht="71.25" customHeight="1" x14ac:dyDescent="0.25">
      <c r="A18" s="61">
        <v>9</v>
      </c>
      <c r="B18" s="61" t="s">
        <v>491</v>
      </c>
      <c r="C18" s="80" t="s">
        <v>518</v>
      </c>
      <c r="D18" s="51" t="s">
        <v>692</v>
      </c>
      <c r="E18" s="14" t="s">
        <v>507</v>
      </c>
      <c r="F18" s="61" t="s">
        <v>318</v>
      </c>
      <c r="G18" s="61" t="s">
        <v>318</v>
      </c>
      <c r="H18" s="61" t="s">
        <v>318</v>
      </c>
      <c r="I18" s="50" t="s">
        <v>554</v>
      </c>
      <c r="J18" s="50" t="s">
        <v>554</v>
      </c>
      <c r="K18" s="50" t="s">
        <v>555</v>
      </c>
      <c r="L18" s="50" t="s">
        <v>556</v>
      </c>
      <c r="M18" s="160" t="s">
        <v>318</v>
      </c>
      <c r="N18" s="50">
        <v>13.02</v>
      </c>
      <c r="O18" s="61" t="s">
        <v>318</v>
      </c>
      <c r="P18" s="61" t="s">
        <v>508</v>
      </c>
      <c r="Q18" s="61" t="s">
        <v>318</v>
      </c>
      <c r="R18" s="61" t="s">
        <v>318</v>
      </c>
      <c r="S18" s="61" t="s">
        <v>318</v>
      </c>
      <c r="T18" s="61">
        <v>0.79</v>
      </c>
      <c r="U18" s="61">
        <v>0.96</v>
      </c>
      <c r="V18" s="61" t="s">
        <v>289</v>
      </c>
      <c r="W18" s="61" t="s">
        <v>318</v>
      </c>
      <c r="X18" s="61" t="s">
        <v>318</v>
      </c>
      <c r="Y18" s="61" t="s">
        <v>318</v>
      </c>
      <c r="Z18" s="61" t="s">
        <v>318</v>
      </c>
      <c r="AA18" s="61" t="s">
        <v>318</v>
      </c>
      <c r="AB18" s="162" t="s">
        <v>318</v>
      </c>
    </row>
    <row r="19" spans="1:28" s="1" customFormat="1" ht="73.5" customHeight="1" x14ac:dyDescent="0.25">
      <c r="A19" s="61">
        <v>10</v>
      </c>
      <c r="B19" s="61" t="s">
        <v>492</v>
      </c>
      <c r="C19" s="80" t="s">
        <v>519</v>
      </c>
      <c r="D19" s="51" t="s">
        <v>693</v>
      </c>
      <c r="E19" s="14" t="s">
        <v>507</v>
      </c>
      <c r="F19" s="61" t="s">
        <v>318</v>
      </c>
      <c r="G19" s="61" t="s">
        <v>318</v>
      </c>
      <c r="H19" s="61" t="s">
        <v>318</v>
      </c>
      <c r="I19" s="22" t="s">
        <v>554</v>
      </c>
      <c r="J19" s="22" t="s">
        <v>554</v>
      </c>
      <c r="K19" s="22" t="s">
        <v>555</v>
      </c>
      <c r="L19" s="22" t="s">
        <v>557</v>
      </c>
      <c r="M19" s="160" t="s">
        <v>318</v>
      </c>
      <c r="N19" s="22">
        <v>19.61</v>
      </c>
      <c r="O19" s="61" t="s">
        <v>318</v>
      </c>
      <c r="P19" s="61" t="s">
        <v>508</v>
      </c>
      <c r="Q19" s="61" t="s">
        <v>318</v>
      </c>
      <c r="R19" s="61" t="s">
        <v>318</v>
      </c>
      <c r="S19" s="61" t="s">
        <v>318</v>
      </c>
      <c r="T19" s="61">
        <v>0.13</v>
      </c>
      <c r="U19" s="61">
        <v>0.28999999999999998</v>
      </c>
      <c r="V19" s="61" t="s">
        <v>289</v>
      </c>
      <c r="W19" s="61" t="s">
        <v>318</v>
      </c>
      <c r="X19" s="61" t="s">
        <v>318</v>
      </c>
      <c r="Y19" s="61" t="s">
        <v>318</v>
      </c>
      <c r="Z19" s="61" t="s">
        <v>318</v>
      </c>
      <c r="AA19" s="61" t="s">
        <v>318</v>
      </c>
      <c r="AB19" s="162" t="s">
        <v>318</v>
      </c>
    </row>
    <row r="20" spans="1:28" s="1" customFormat="1" ht="162.75" customHeight="1" x14ac:dyDescent="0.25">
      <c r="A20" s="61">
        <v>11</v>
      </c>
      <c r="B20" s="61" t="s">
        <v>493</v>
      </c>
      <c r="C20" s="80" t="s">
        <v>520</v>
      </c>
      <c r="D20" s="51" t="s">
        <v>694</v>
      </c>
      <c r="E20" s="14" t="s">
        <v>507</v>
      </c>
      <c r="F20" s="61" t="s">
        <v>318</v>
      </c>
      <c r="G20" s="61" t="s">
        <v>318</v>
      </c>
      <c r="H20" s="61" t="s">
        <v>318</v>
      </c>
      <c r="I20" s="22" t="s">
        <v>558</v>
      </c>
      <c r="J20" s="22" t="s">
        <v>559</v>
      </c>
      <c r="K20" s="22" t="s">
        <v>560</v>
      </c>
      <c r="L20" s="22" t="s">
        <v>561</v>
      </c>
      <c r="M20" s="160" t="s">
        <v>318</v>
      </c>
      <c r="N20" s="22">
        <v>18.8</v>
      </c>
      <c r="O20" s="61" t="s">
        <v>318</v>
      </c>
      <c r="P20" s="61" t="s">
        <v>508</v>
      </c>
      <c r="Q20" s="61" t="s">
        <v>318</v>
      </c>
      <c r="R20" s="61" t="s">
        <v>318</v>
      </c>
      <c r="S20" s="61" t="s">
        <v>318</v>
      </c>
      <c r="T20" s="61">
        <v>0.03</v>
      </c>
      <c r="U20" s="61">
        <v>0.04</v>
      </c>
      <c r="V20" s="61" t="s">
        <v>289</v>
      </c>
      <c r="W20" s="61" t="s">
        <v>318</v>
      </c>
      <c r="X20" s="61" t="s">
        <v>318</v>
      </c>
      <c r="Y20" s="61" t="s">
        <v>318</v>
      </c>
      <c r="Z20" s="61" t="s">
        <v>318</v>
      </c>
      <c r="AA20" s="61" t="s">
        <v>318</v>
      </c>
      <c r="AB20" s="162" t="s">
        <v>318</v>
      </c>
    </row>
    <row r="21" spans="1:28" s="1" customFormat="1" ht="51" customHeight="1" x14ac:dyDescent="0.25">
      <c r="A21" s="224">
        <v>12</v>
      </c>
      <c r="B21" s="224" t="s">
        <v>494</v>
      </c>
      <c r="C21" s="226" t="s">
        <v>521</v>
      </c>
      <c r="D21" s="228" t="s">
        <v>1145</v>
      </c>
      <c r="E21" s="189" t="s">
        <v>507</v>
      </c>
      <c r="F21" s="61" t="s">
        <v>318</v>
      </c>
      <c r="G21" s="61" t="s">
        <v>318</v>
      </c>
      <c r="H21" s="61" t="s">
        <v>318</v>
      </c>
      <c r="I21" s="61" t="s">
        <v>562</v>
      </c>
      <c r="J21" s="61" t="s">
        <v>562</v>
      </c>
      <c r="K21" s="61" t="s">
        <v>563</v>
      </c>
      <c r="L21" s="61" t="s">
        <v>564</v>
      </c>
      <c r="M21" s="160" t="s">
        <v>318</v>
      </c>
      <c r="N21" s="224">
        <v>47.99</v>
      </c>
      <c r="O21" s="61" t="s">
        <v>318</v>
      </c>
      <c r="P21" s="61" t="s">
        <v>508</v>
      </c>
      <c r="Q21" s="61" t="s">
        <v>318</v>
      </c>
      <c r="R21" s="61" t="s">
        <v>318</v>
      </c>
      <c r="S21" s="61" t="s">
        <v>318</v>
      </c>
      <c r="T21" s="224">
        <v>0.75</v>
      </c>
      <c r="U21" s="224">
        <v>0.84</v>
      </c>
      <c r="V21" s="61" t="s">
        <v>289</v>
      </c>
      <c r="W21" s="61" t="s">
        <v>318</v>
      </c>
      <c r="X21" s="61" t="s">
        <v>318</v>
      </c>
      <c r="Y21" s="61" t="s">
        <v>318</v>
      </c>
      <c r="Z21" s="61" t="s">
        <v>318</v>
      </c>
      <c r="AA21" s="61" t="s">
        <v>318</v>
      </c>
      <c r="AB21" s="162" t="s">
        <v>318</v>
      </c>
    </row>
    <row r="22" spans="1:28" s="1" customFormat="1" ht="96.75" customHeight="1" x14ac:dyDescent="0.25">
      <c r="A22" s="225"/>
      <c r="B22" s="225"/>
      <c r="C22" s="227"/>
      <c r="D22" s="229"/>
      <c r="E22" s="190"/>
      <c r="F22" s="61" t="s">
        <v>318</v>
      </c>
      <c r="G22" s="61" t="s">
        <v>318</v>
      </c>
      <c r="H22" s="61" t="s">
        <v>318</v>
      </c>
      <c r="I22" s="61" t="s">
        <v>568</v>
      </c>
      <c r="J22" s="61" t="s">
        <v>568</v>
      </c>
      <c r="K22" s="61" t="s">
        <v>569</v>
      </c>
      <c r="L22" s="61" t="s">
        <v>570</v>
      </c>
      <c r="M22" s="160" t="s">
        <v>318</v>
      </c>
      <c r="N22" s="225"/>
      <c r="O22" s="61" t="s">
        <v>318</v>
      </c>
      <c r="P22" s="61" t="s">
        <v>508</v>
      </c>
      <c r="Q22" s="61" t="s">
        <v>318</v>
      </c>
      <c r="R22" s="61" t="s">
        <v>318</v>
      </c>
      <c r="S22" s="61" t="s">
        <v>318</v>
      </c>
      <c r="T22" s="225"/>
      <c r="U22" s="225"/>
      <c r="V22" s="61" t="s">
        <v>289</v>
      </c>
      <c r="W22" s="61" t="s">
        <v>318</v>
      </c>
      <c r="X22" s="61" t="s">
        <v>318</v>
      </c>
      <c r="Y22" s="61" t="s">
        <v>318</v>
      </c>
      <c r="Z22" s="61" t="s">
        <v>318</v>
      </c>
      <c r="AA22" s="61" t="s">
        <v>318</v>
      </c>
      <c r="AB22" s="162" t="s">
        <v>318</v>
      </c>
    </row>
    <row r="23" spans="1:28" s="1" customFormat="1" ht="203.25" customHeight="1" x14ac:dyDescent="0.25">
      <c r="A23" s="111">
        <v>13</v>
      </c>
      <c r="B23" s="111" t="s">
        <v>1165</v>
      </c>
      <c r="C23" s="178" t="s">
        <v>1166</v>
      </c>
      <c r="D23" s="179" t="s">
        <v>1167</v>
      </c>
      <c r="E23" s="159" t="s">
        <v>507</v>
      </c>
      <c r="F23" s="61" t="s">
        <v>318</v>
      </c>
      <c r="G23" s="61" t="s">
        <v>318</v>
      </c>
      <c r="H23" s="61" t="s">
        <v>318</v>
      </c>
      <c r="I23" s="159" t="s">
        <v>1168</v>
      </c>
      <c r="J23" s="165" t="s">
        <v>1170</v>
      </c>
      <c r="K23" s="165" t="s">
        <v>1171</v>
      </c>
      <c r="L23" s="167" t="s">
        <v>1169</v>
      </c>
      <c r="M23" s="160" t="s">
        <v>318</v>
      </c>
      <c r="N23" s="111">
        <v>8.85</v>
      </c>
      <c r="O23" s="61" t="s">
        <v>318</v>
      </c>
      <c r="P23" s="61" t="s">
        <v>508</v>
      </c>
      <c r="Q23" s="61" t="s">
        <v>318</v>
      </c>
      <c r="R23" s="61" t="s">
        <v>318</v>
      </c>
      <c r="S23" s="61" t="s">
        <v>318</v>
      </c>
      <c r="T23" s="111">
        <v>2.38</v>
      </c>
      <c r="U23" s="111">
        <v>11.13</v>
      </c>
      <c r="V23" s="61" t="s">
        <v>289</v>
      </c>
      <c r="W23" s="61" t="s">
        <v>318</v>
      </c>
      <c r="X23" s="61" t="s">
        <v>318</v>
      </c>
      <c r="Y23" s="61" t="s">
        <v>318</v>
      </c>
      <c r="Z23" s="61" t="s">
        <v>318</v>
      </c>
      <c r="AA23" s="61" t="s">
        <v>318</v>
      </c>
      <c r="AB23" s="61" t="s">
        <v>318</v>
      </c>
    </row>
    <row r="24" spans="1:28" s="1" customFormat="1" ht="214.5" customHeight="1" x14ac:dyDescent="0.25">
      <c r="A24" s="61">
        <v>13</v>
      </c>
      <c r="B24" s="61" t="s">
        <v>495</v>
      </c>
      <c r="C24" s="80" t="s">
        <v>522</v>
      </c>
      <c r="D24" s="51" t="s">
        <v>1146</v>
      </c>
      <c r="E24" s="14" t="s">
        <v>507</v>
      </c>
      <c r="F24" s="61" t="s">
        <v>318</v>
      </c>
      <c r="G24" s="61" t="s">
        <v>318</v>
      </c>
      <c r="H24" s="61" t="s">
        <v>318</v>
      </c>
      <c r="I24" s="50" t="s">
        <v>565</v>
      </c>
      <c r="J24" s="50" t="s">
        <v>565</v>
      </c>
      <c r="K24" s="50" t="s">
        <v>566</v>
      </c>
      <c r="L24" s="50" t="s">
        <v>567</v>
      </c>
      <c r="M24" s="160" t="s">
        <v>318</v>
      </c>
      <c r="N24" s="50">
        <v>5.81</v>
      </c>
      <c r="O24" s="61" t="s">
        <v>318</v>
      </c>
      <c r="P24" s="61" t="s">
        <v>508</v>
      </c>
      <c r="Q24" s="61" t="s">
        <v>318</v>
      </c>
      <c r="R24" s="61" t="s">
        <v>318</v>
      </c>
      <c r="S24" s="61" t="s">
        <v>318</v>
      </c>
      <c r="T24" s="61">
        <v>-0.01</v>
      </c>
      <c r="U24" s="83">
        <v>0</v>
      </c>
      <c r="V24" s="61" t="s">
        <v>289</v>
      </c>
      <c r="W24" s="61" t="s">
        <v>318</v>
      </c>
      <c r="X24" s="61" t="s">
        <v>318</v>
      </c>
      <c r="Y24" s="61" t="s">
        <v>318</v>
      </c>
      <c r="Z24" s="61" t="s">
        <v>318</v>
      </c>
      <c r="AA24" s="61" t="s">
        <v>318</v>
      </c>
      <c r="AB24" s="162" t="s">
        <v>318</v>
      </c>
    </row>
    <row r="25" spans="1:28" s="1" customFormat="1" ht="261.75" customHeight="1" x14ac:dyDescent="0.25">
      <c r="A25" s="61">
        <v>14</v>
      </c>
      <c r="B25" s="61" t="s">
        <v>498</v>
      </c>
      <c r="C25" s="80" t="s">
        <v>525</v>
      </c>
      <c r="D25" s="51" t="s">
        <v>697</v>
      </c>
      <c r="E25" s="14" t="s">
        <v>507</v>
      </c>
      <c r="F25" s="61" t="s">
        <v>318</v>
      </c>
      <c r="G25" s="61" t="s">
        <v>318</v>
      </c>
      <c r="H25" s="61" t="s">
        <v>318</v>
      </c>
      <c r="I25" s="50" t="s">
        <v>571</v>
      </c>
      <c r="J25" s="50" t="s">
        <v>380</v>
      </c>
      <c r="K25" s="50" t="s">
        <v>572</v>
      </c>
      <c r="L25" s="50" t="s">
        <v>573</v>
      </c>
      <c r="M25" s="160" t="s">
        <v>318</v>
      </c>
      <c r="N25" s="50">
        <v>14.55</v>
      </c>
      <c r="O25" s="61" t="s">
        <v>318</v>
      </c>
      <c r="P25" s="61" t="s">
        <v>508</v>
      </c>
      <c r="Q25" s="61" t="s">
        <v>318</v>
      </c>
      <c r="R25" s="61" t="s">
        <v>318</v>
      </c>
      <c r="S25" s="61" t="s">
        <v>318</v>
      </c>
      <c r="T25" s="61">
        <v>0.67</v>
      </c>
      <c r="U25" s="61">
        <v>1.08</v>
      </c>
      <c r="V25" s="61" t="s">
        <v>289</v>
      </c>
      <c r="W25" s="61" t="s">
        <v>318</v>
      </c>
      <c r="X25" s="61" t="s">
        <v>318</v>
      </c>
      <c r="Y25" s="61" t="s">
        <v>318</v>
      </c>
      <c r="Z25" s="61" t="s">
        <v>318</v>
      </c>
      <c r="AA25" s="61" t="s">
        <v>318</v>
      </c>
      <c r="AB25" s="162" t="s">
        <v>318</v>
      </c>
    </row>
    <row r="26" spans="1:28" s="1" customFormat="1" ht="142.5" customHeight="1" x14ac:dyDescent="0.25">
      <c r="A26" s="200">
        <v>15</v>
      </c>
      <c r="B26" s="200" t="s">
        <v>499</v>
      </c>
      <c r="C26" s="223" t="s">
        <v>528</v>
      </c>
      <c r="D26" s="51" t="s">
        <v>774</v>
      </c>
      <c r="E26" s="14" t="s">
        <v>507</v>
      </c>
      <c r="F26" s="61" t="s">
        <v>318</v>
      </c>
      <c r="G26" s="61" t="s">
        <v>318</v>
      </c>
      <c r="H26" s="61" t="s">
        <v>318</v>
      </c>
      <c r="I26" s="16" t="s">
        <v>776</v>
      </c>
      <c r="J26" s="16" t="s">
        <v>776</v>
      </c>
      <c r="K26" s="14" t="s">
        <v>777</v>
      </c>
      <c r="L26" s="14" t="s">
        <v>778</v>
      </c>
      <c r="M26" s="160" t="s">
        <v>318</v>
      </c>
      <c r="N26" s="23"/>
      <c r="O26" s="61" t="s">
        <v>318</v>
      </c>
      <c r="P26" s="61" t="s">
        <v>508</v>
      </c>
      <c r="Q26" s="61" t="s">
        <v>318</v>
      </c>
      <c r="R26" s="61" t="s">
        <v>318</v>
      </c>
      <c r="S26" s="61" t="s">
        <v>318</v>
      </c>
      <c r="T26" s="224">
        <v>6.8</v>
      </c>
      <c r="U26" s="224">
        <v>3.67</v>
      </c>
      <c r="V26" s="61" t="s">
        <v>289</v>
      </c>
      <c r="W26" s="61" t="s">
        <v>318</v>
      </c>
      <c r="X26" s="61" t="s">
        <v>318</v>
      </c>
      <c r="Y26" s="61" t="s">
        <v>318</v>
      </c>
      <c r="Z26" s="61" t="s">
        <v>318</v>
      </c>
      <c r="AA26" s="61" t="s">
        <v>318</v>
      </c>
      <c r="AB26" s="162" t="s">
        <v>318</v>
      </c>
    </row>
    <row r="27" spans="1:28" s="1" customFormat="1" ht="125.25" customHeight="1" x14ac:dyDescent="0.25">
      <c r="A27" s="200"/>
      <c r="B27" s="200"/>
      <c r="C27" s="223"/>
      <c r="D27" s="51" t="s">
        <v>775</v>
      </c>
      <c r="E27" s="14" t="s">
        <v>507</v>
      </c>
      <c r="F27" s="61" t="s">
        <v>318</v>
      </c>
      <c r="G27" s="61" t="s">
        <v>318</v>
      </c>
      <c r="H27" s="61" t="s">
        <v>318</v>
      </c>
      <c r="I27" s="22" t="s">
        <v>779</v>
      </c>
      <c r="J27" s="22" t="s">
        <v>779</v>
      </c>
      <c r="K27" s="14" t="s">
        <v>781</v>
      </c>
      <c r="L27" s="22" t="s">
        <v>780</v>
      </c>
      <c r="M27" s="160" t="s">
        <v>318</v>
      </c>
      <c r="N27" s="23">
        <v>40.49</v>
      </c>
      <c r="O27" s="61" t="s">
        <v>318</v>
      </c>
      <c r="P27" s="61" t="s">
        <v>508</v>
      </c>
      <c r="Q27" s="61" t="s">
        <v>318</v>
      </c>
      <c r="R27" s="61" t="s">
        <v>318</v>
      </c>
      <c r="S27" s="61" t="s">
        <v>318</v>
      </c>
      <c r="T27" s="225"/>
      <c r="U27" s="225"/>
      <c r="V27" s="61" t="s">
        <v>289</v>
      </c>
      <c r="W27" s="61" t="s">
        <v>318</v>
      </c>
      <c r="X27" s="61" t="s">
        <v>318</v>
      </c>
      <c r="Y27" s="61" t="s">
        <v>318</v>
      </c>
      <c r="Z27" s="61" t="s">
        <v>318</v>
      </c>
      <c r="AA27" s="61" t="s">
        <v>318</v>
      </c>
      <c r="AB27" s="162" t="s">
        <v>318</v>
      </c>
    </row>
    <row r="28" spans="1:28" s="1" customFormat="1" ht="216.75" customHeight="1" x14ac:dyDescent="0.25">
      <c r="A28" s="61">
        <v>17</v>
      </c>
      <c r="B28" s="61" t="s">
        <v>843</v>
      </c>
      <c r="C28" s="39" t="s">
        <v>886</v>
      </c>
      <c r="D28" s="51" t="s">
        <v>1079</v>
      </c>
      <c r="E28" s="14" t="s">
        <v>507</v>
      </c>
      <c r="F28" s="61" t="s">
        <v>318</v>
      </c>
      <c r="G28" s="61" t="s">
        <v>318</v>
      </c>
      <c r="H28" s="61" t="s">
        <v>318</v>
      </c>
      <c r="I28" s="163" t="s">
        <v>1172</v>
      </c>
      <c r="J28" s="163" t="s">
        <v>1174</v>
      </c>
      <c r="K28" s="163" t="s">
        <v>1175</v>
      </c>
      <c r="L28" s="163" t="s">
        <v>1173</v>
      </c>
      <c r="M28" s="160" t="s">
        <v>318</v>
      </c>
      <c r="N28" s="23" t="s">
        <v>318</v>
      </c>
      <c r="O28" s="61" t="s">
        <v>318</v>
      </c>
      <c r="P28" s="61" t="s">
        <v>508</v>
      </c>
      <c r="Q28" s="61" t="s">
        <v>318</v>
      </c>
      <c r="R28" s="61" t="s">
        <v>318</v>
      </c>
      <c r="S28" s="61" t="s">
        <v>318</v>
      </c>
      <c r="T28" s="61">
        <v>4.41</v>
      </c>
      <c r="U28" s="83">
        <v>6.5</v>
      </c>
      <c r="V28" s="61" t="s">
        <v>289</v>
      </c>
      <c r="W28" s="61" t="s">
        <v>318</v>
      </c>
      <c r="X28" s="61" t="s">
        <v>318</v>
      </c>
      <c r="Y28" s="61" t="s">
        <v>318</v>
      </c>
      <c r="Z28" s="61"/>
      <c r="AA28" s="61"/>
      <c r="AB28" s="162" t="s">
        <v>318</v>
      </c>
    </row>
    <row r="29" spans="1:28" s="1" customFormat="1" ht="105.75" customHeight="1" x14ac:dyDescent="0.25">
      <c r="A29" s="61">
        <v>18</v>
      </c>
      <c r="B29" s="61" t="s">
        <v>501</v>
      </c>
      <c r="C29" s="80" t="s">
        <v>527</v>
      </c>
      <c r="D29" s="51" t="s">
        <v>700</v>
      </c>
      <c r="E29" s="14" t="s">
        <v>507</v>
      </c>
      <c r="F29" s="61" t="s">
        <v>318</v>
      </c>
      <c r="G29" s="61" t="s">
        <v>318</v>
      </c>
      <c r="H29" s="61" t="s">
        <v>318</v>
      </c>
      <c r="I29" s="50" t="s">
        <v>574</v>
      </c>
      <c r="J29" s="50" t="s">
        <v>574</v>
      </c>
      <c r="K29" s="61" t="s">
        <v>575</v>
      </c>
      <c r="L29" s="61" t="s">
        <v>577</v>
      </c>
      <c r="M29" s="160" t="s">
        <v>318</v>
      </c>
      <c r="N29" s="83">
        <v>11.7</v>
      </c>
      <c r="O29" s="61" t="s">
        <v>318</v>
      </c>
      <c r="P29" s="61" t="s">
        <v>508</v>
      </c>
      <c r="Q29" s="61" t="s">
        <v>318</v>
      </c>
      <c r="R29" s="61" t="s">
        <v>318</v>
      </c>
      <c r="S29" s="61" t="s">
        <v>318</v>
      </c>
      <c r="T29" s="61">
        <v>-0.57999999999999996</v>
      </c>
      <c r="U29" s="61">
        <v>0.15</v>
      </c>
      <c r="V29" s="61" t="s">
        <v>289</v>
      </c>
      <c r="W29" s="61" t="s">
        <v>318</v>
      </c>
      <c r="X29" s="61" t="s">
        <v>318</v>
      </c>
      <c r="Y29" s="61" t="s">
        <v>318</v>
      </c>
      <c r="Z29" s="61" t="s">
        <v>318</v>
      </c>
      <c r="AA29" s="61" t="s">
        <v>318</v>
      </c>
      <c r="AB29" s="162" t="s">
        <v>318</v>
      </c>
    </row>
    <row r="30" spans="1:28" s="1" customFormat="1" ht="189.75" customHeight="1" x14ac:dyDescent="0.25">
      <c r="A30" s="61">
        <v>19</v>
      </c>
      <c r="B30" s="61" t="s">
        <v>502</v>
      </c>
      <c r="C30" s="80" t="s">
        <v>529</v>
      </c>
      <c r="D30" s="51" t="s">
        <v>701</v>
      </c>
      <c r="E30" s="14" t="s">
        <v>507</v>
      </c>
      <c r="F30" s="61" t="s">
        <v>318</v>
      </c>
      <c r="G30" s="61" t="s">
        <v>318</v>
      </c>
      <c r="H30" s="61" t="s">
        <v>318</v>
      </c>
      <c r="I30" s="61" t="s">
        <v>578</v>
      </c>
      <c r="J30" s="61" t="s">
        <v>578</v>
      </c>
      <c r="K30" s="61" t="s">
        <v>579</v>
      </c>
      <c r="L30" s="61" t="s">
        <v>580</v>
      </c>
      <c r="M30" s="160" t="s">
        <v>318</v>
      </c>
      <c r="N30" s="18">
        <v>19.989999999999998</v>
      </c>
      <c r="O30" s="61" t="s">
        <v>318</v>
      </c>
      <c r="P30" s="61" t="s">
        <v>508</v>
      </c>
      <c r="Q30" s="61" t="s">
        <v>318</v>
      </c>
      <c r="R30" s="61" t="s">
        <v>318</v>
      </c>
      <c r="S30" s="61" t="s">
        <v>318</v>
      </c>
      <c r="T30" s="61">
        <v>3.9</v>
      </c>
      <c r="U30" s="61">
        <v>3.51</v>
      </c>
      <c r="V30" s="61" t="s">
        <v>289</v>
      </c>
      <c r="W30" s="61" t="s">
        <v>318</v>
      </c>
      <c r="X30" s="61" t="s">
        <v>318</v>
      </c>
      <c r="Y30" s="61" t="s">
        <v>318</v>
      </c>
      <c r="Z30" s="61" t="s">
        <v>318</v>
      </c>
      <c r="AA30" s="61" t="s">
        <v>318</v>
      </c>
      <c r="AB30" s="162" t="s">
        <v>318</v>
      </c>
    </row>
    <row r="31" spans="1:28" s="1" customFormat="1" ht="156.75" customHeight="1" x14ac:dyDescent="0.25">
      <c r="A31" s="61">
        <v>20</v>
      </c>
      <c r="B31" s="61" t="s">
        <v>503</v>
      </c>
      <c r="C31" s="80" t="s">
        <v>530</v>
      </c>
      <c r="D31" s="51" t="s">
        <v>699</v>
      </c>
      <c r="E31" s="14" t="s">
        <v>507</v>
      </c>
      <c r="F31" s="61" t="s">
        <v>318</v>
      </c>
      <c r="G31" s="61" t="s">
        <v>318</v>
      </c>
      <c r="H31" s="61" t="s">
        <v>318</v>
      </c>
      <c r="I31" s="61" t="s">
        <v>782</v>
      </c>
      <c r="J31" s="61" t="s">
        <v>782</v>
      </c>
      <c r="K31" s="61" t="s">
        <v>784</v>
      </c>
      <c r="L31" s="61" t="s">
        <v>783</v>
      </c>
      <c r="M31" s="160" t="s">
        <v>318</v>
      </c>
      <c r="N31" s="61">
        <v>8.8800000000000008</v>
      </c>
      <c r="O31" s="61" t="s">
        <v>318</v>
      </c>
      <c r="P31" s="61" t="s">
        <v>508</v>
      </c>
      <c r="Q31" s="61" t="s">
        <v>318</v>
      </c>
      <c r="R31" s="61" t="s">
        <v>318</v>
      </c>
      <c r="S31" s="61" t="s">
        <v>318</v>
      </c>
      <c r="T31" s="61">
        <v>0.04</v>
      </c>
      <c r="U31" s="61">
        <v>0.03</v>
      </c>
      <c r="V31" s="61" t="s">
        <v>289</v>
      </c>
      <c r="W31" s="61" t="s">
        <v>318</v>
      </c>
      <c r="X31" s="61" t="s">
        <v>318</v>
      </c>
      <c r="Y31" s="61" t="s">
        <v>318</v>
      </c>
      <c r="Z31" s="61" t="s">
        <v>318</v>
      </c>
      <c r="AA31" s="61" t="s">
        <v>318</v>
      </c>
      <c r="AB31" s="162" t="s">
        <v>318</v>
      </c>
    </row>
    <row r="32" spans="1:28" s="1" customFormat="1" ht="99.75" customHeight="1" x14ac:dyDescent="0.25">
      <c r="A32" s="61">
        <v>21</v>
      </c>
      <c r="B32" s="61" t="s">
        <v>504</v>
      </c>
      <c r="C32" s="80" t="s">
        <v>531</v>
      </c>
      <c r="D32" s="84" t="s">
        <v>702</v>
      </c>
      <c r="E32" s="14" t="s">
        <v>507</v>
      </c>
      <c r="F32" s="61" t="s">
        <v>318</v>
      </c>
      <c r="G32" s="61" t="s">
        <v>318</v>
      </c>
      <c r="H32" s="61" t="s">
        <v>318</v>
      </c>
      <c r="I32" s="14" t="s">
        <v>581</v>
      </c>
      <c r="J32" s="14" t="s">
        <v>581</v>
      </c>
      <c r="K32" s="73" t="s">
        <v>582</v>
      </c>
      <c r="L32" s="25" t="s">
        <v>583</v>
      </c>
      <c r="M32" s="160" t="s">
        <v>318</v>
      </c>
      <c r="N32" s="18">
        <v>20.7</v>
      </c>
      <c r="O32" s="61" t="s">
        <v>318</v>
      </c>
      <c r="P32" s="61" t="s">
        <v>508</v>
      </c>
      <c r="Q32" s="61" t="s">
        <v>318</v>
      </c>
      <c r="R32" s="61" t="s">
        <v>318</v>
      </c>
      <c r="S32" s="61" t="s">
        <v>318</v>
      </c>
      <c r="T32" s="61">
        <v>1.63</v>
      </c>
      <c r="U32" s="61">
        <v>6.74</v>
      </c>
      <c r="V32" s="61" t="s">
        <v>289</v>
      </c>
      <c r="W32" s="61" t="s">
        <v>318</v>
      </c>
      <c r="X32" s="61" t="s">
        <v>318</v>
      </c>
      <c r="Y32" s="61" t="s">
        <v>318</v>
      </c>
      <c r="Z32" s="61" t="s">
        <v>318</v>
      </c>
      <c r="AA32" s="61" t="s">
        <v>318</v>
      </c>
      <c r="AB32" s="162" t="s">
        <v>318</v>
      </c>
    </row>
    <row r="33" spans="1:28" s="1" customFormat="1" ht="108.75" customHeight="1" x14ac:dyDescent="0.25">
      <c r="A33" s="61">
        <v>22</v>
      </c>
      <c r="B33" s="61" t="s">
        <v>844</v>
      </c>
      <c r="C33" s="80" t="s">
        <v>887</v>
      </c>
      <c r="D33" s="84" t="s">
        <v>1080</v>
      </c>
      <c r="E33" s="14" t="s">
        <v>507</v>
      </c>
      <c r="F33" s="61" t="s">
        <v>318</v>
      </c>
      <c r="G33" s="61" t="s">
        <v>318</v>
      </c>
      <c r="H33" s="61" t="s">
        <v>318</v>
      </c>
      <c r="I33" s="230" t="s">
        <v>584</v>
      </c>
      <c r="J33" s="231"/>
      <c r="K33" s="232"/>
      <c r="L33" s="25" t="s">
        <v>477</v>
      </c>
      <c r="M33" s="160" t="s">
        <v>318</v>
      </c>
      <c r="N33" s="18">
        <v>1.22</v>
      </c>
      <c r="O33" s="61" t="s">
        <v>318</v>
      </c>
      <c r="P33" s="61" t="s">
        <v>508</v>
      </c>
      <c r="Q33" s="61" t="s">
        <v>318</v>
      </c>
      <c r="R33" s="61" t="s">
        <v>318</v>
      </c>
      <c r="S33" s="61" t="s">
        <v>318</v>
      </c>
      <c r="T33" s="61" t="s">
        <v>318</v>
      </c>
      <c r="U33" s="61">
        <v>0.01</v>
      </c>
      <c r="V33" s="61"/>
      <c r="W33" s="61" t="s">
        <v>318</v>
      </c>
      <c r="X33" s="61" t="s">
        <v>318</v>
      </c>
      <c r="Y33" s="61" t="s">
        <v>318</v>
      </c>
      <c r="Z33" s="61" t="s">
        <v>318</v>
      </c>
      <c r="AA33" s="61" t="s">
        <v>318</v>
      </c>
      <c r="AB33" s="162" t="s">
        <v>318</v>
      </c>
    </row>
    <row r="34" spans="1:28" s="1" customFormat="1" ht="192.75" customHeight="1" x14ac:dyDescent="0.25">
      <c r="A34" s="61">
        <v>23</v>
      </c>
      <c r="B34" s="61" t="s">
        <v>845</v>
      </c>
      <c r="C34" s="80" t="s">
        <v>888</v>
      </c>
      <c r="D34" s="84" t="s">
        <v>1081</v>
      </c>
      <c r="E34" s="14" t="s">
        <v>507</v>
      </c>
      <c r="F34" s="61" t="s">
        <v>318</v>
      </c>
      <c r="G34" s="61" t="s">
        <v>318</v>
      </c>
      <c r="H34" s="61" t="s">
        <v>318</v>
      </c>
      <c r="I34" s="159" t="s">
        <v>1133</v>
      </c>
      <c r="J34" s="167" t="s">
        <v>785</v>
      </c>
      <c r="K34" s="167" t="s">
        <v>1135</v>
      </c>
      <c r="L34" s="167" t="s">
        <v>1134</v>
      </c>
      <c r="M34" s="160" t="s">
        <v>318</v>
      </c>
      <c r="N34" s="18">
        <v>66.14</v>
      </c>
      <c r="O34" s="61" t="s">
        <v>318</v>
      </c>
      <c r="P34" s="61" t="s">
        <v>508</v>
      </c>
      <c r="Q34" s="61" t="s">
        <v>318</v>
      </c>
      <c r="R34" s="61" t="s">
        <v>318</v>
      </c>
      <c r="S34" s="61" t="s">
        <v>318</v>
      </c>
      <c r="T34" s="61">
        <v>5.84</v>
      </c>
      <c r="U34" s="61">
        <v>18.79</v>
      </c>
      <c r="V34" s="61" t="s">
        <v>289</v>
      </c>
      <c r="W34" s="61" t="s">
        <v>318</v>
      </c>
      <c r="X34" s="61" t="s">
        <v>318</v>
      </c>
      <c r="Y34" s="61" t="s">
        <v>318</v>
      </c>
      <c r="Z34" s="61" t="s">
        <v>318</v>
      </c>
      <c r="AA34" s="61" t="s">
        <v>318</v>
      </c>
      <c r="AB34" s="162" t="s">
        <v>318</v>
      </c>
    </row>
    <row r="35" spans="1:28" s="1" customFormat="1" ht="112.5" customHeight="1" x14ac:dyDescent="0.25">
      <c r="A35" s="61">
        <v>24</v>
      </c>
      <c r="B35" s="61" t="s">
        <v>505</v>
      </c>
      <c r="C35" s="80" t="s">
        <v>532</v>
      </c>
      <c r="D35" s="51" t="s">
        <v>703</v>
      </c>
      <c r="E35" s="14" t="s">
        <v>507</v>
      </c>
      <c r="F35" s="61" t="s">
        <v>318</v>
      </c>
      <c r="G35" s="61" t="s">
        <v>318</v>
      </c>
      <c r="H35" s="61" t="s">
        <v>318</v>
      </c>
      <c r="I35" s="230" t="s">
        <v>584</v>
      </c>
      <c r="J35" s="231"/>
      <c r="K35" s="232"/>
      <c r="L35" s="25" t="s">
        <v>585</v>
      </c>
      <c r="M35" s="160" t="s">
        <v>318</v>
      </c>
      <c r="N35" s="18">
        <v>2.4900000000000002</v>
      </c>
      <c r="O35" s="61" t="s">
        <v>318</v>
      </c>
      <c r="P35" s="61" t="s">
        <v>508</v>
      </c>
      <c r="Q35" s="61" t="s">
        <v>318</v>
      </c>
      <c r="R35" s="61" t="s">
        <v>318</v>
      </c>
      <c r="S35" s="61" t="s">
        <v>318</v>
      </c>
      <c r="T35" s="61">
        <v>0.21</v>
      </c>
      <c r="U35" s="61">
        <v>0.21</v>
      </c>
      <c r="V35" s="61" t="s">
        <v>289</v>
      </c>
      <c r="W35" s="61" t="s">
        <v>318</v>
      </c>
      <c r="X35" s="61" t="s">
        <v>318</v>
      </c>
      <c r="Y35" s="61" t="s">
        <v>318</v>
      </c>
      <c r="Z35" s="61" t="s">
        <v>318</v>
      </c>
      <c r="AA35" s="61" t="s">
        <v>318</v>
      </c>
      <c r="AB35" s="162" t="s">
        <v>318</v>
      </c>
    </row>
    <row r="36" spans="1:28" s="1" customFormat="1" ht="135" customHeight="1" x14ac:dyDescent="0.25">
      <c r="A36" s="61">
        <v>25</v>
      </c>
      <c r="B36" s="61" t="s">
        <v>846</v>
      </c>
      <c r="C36" s="80" t="s">
        <v>889</v>
      </c>
      <c r="D36" s="51" t="s">
        <v>1082</v>
      </c>
      <c r="E36" s="14" t="s">
        <v>507</v>
      </c>
      <c r="F36" s="61" t="s">
        <v>318</v>
      </c>
      <c r="G36" s="61" t="s">
        <v>318</v>
      </c>
      <c r="H36" s="61" t="s">
        <v>318</v>
      </c>
      <c r="I36" s="230" t="s">
        <v>584</v>
      </c>
      <c r="J36" s="231"/>
      <c r="K36" s="232"/>
      <c r="L36" s="39" t="s">
        <v>1136</v>
      </c>
      <c r="M36" s="160" t="s">
        <v>318</v>
      </c>
      <c r="N36" s="168">
        <v>10.9</v>
      </c>
      <c r="O36" s="61" t="s">
        <v>318</v>
      </c>
      <c r="P36" s="61" t="s">
        <v>508</v>
      </c>
      <c r="Q36" s="61" t="s">
        <v>318</v>
      </c>
      <c r="R36" s="61" t="s">
        <v>318</v>
      </c>
      <c r="S36" s="61" t="s">
        <v>318</v>
      </c>
      <c r="T36" s="61">
        <v>-0.25</v>
      </c>
      <c r="U36" s="61">
        <v>0.17</v>
      </c>
      <c r="V36" s="61" t="s">
        <v>289</v>
      </c>
      <c r="W36" s="61" t="s">
        <v>318</v>
      </c>
      <c r="X36" s="61" t="s">
        <v>318</v>
      </c>
      <c r="Y36" s="61" t="s">
        <v>318</v>
      </c>
      <c r="Z36" s="61" t="s">
        <v>318</v>
      </c>
      <c r="AA36" s="61" t="s">
        <v>318</v>
      </c>
      <c r="AB36" s="162" t="s">
        <v>318</v>
      </c>
    </row>
    <row r="37" spans="1:28" s="1" customFormat="1" ht="84.75" customHeight="1" x14ac:dyDescent="0.25">
      <c r="A37" s="61">
        <v>26</v>
      </c>
      <c r="B37" s="61" t="s">
        <v>847</v>
      </c>
      <c r="C37" s="80" t="s">
        <v>890</v>
      </c>
      <c r="D37" s="51" t="s">
        <v>1083</v>
      </c>
      <c r="E37" s="14" t="s">
        <v>507</v>
      </c>
      <c r="F37" s="61" t="s">
        <v>318</v>
      </c>
      <c r="G37" s="61" t="s">
        <v>318</v>
      </c>
      <c r="H37" s="61" t="s">
        <v>318</v>
      </c>
      <c r="I37" s="210" t="s">
        <v>584</v>
      </c>
      <c r="J37" s="210"/>
      <c r="K37" s="210"/>
      <c r="L37" s="163" t="s">
        <v>1137</v>
      </c>
      <c r="M37" s="160" t="s">
        <v>318</v>
      </c>
      <c r="N37" s="168">
        <v>0.62</v>
      </c>
      <c r="O37" s="61"/>
      <c r="P37" s="61" t="s">
        <v>508</v>
      </c>
      <c r="Q37" s="61"/>
      <c r="R37" s="61"/>
      <c r="S37" s="61" t="s">
        <v>318</v>
      </c>
      <c r="T37" s="61">
        <v>0.17</v>
      </c>
      <c r="U37" s="61">
        <v>0.17</v>
      </c>
      <c r="V37" s="61"/>
      <c r="W37" s="61"/>
      <c r="X37" s="61"/>
      <c r="Y37" s="61"/>
      <c r="Z37" s="61"/>
      <c r="AA37" s="61"/>
      <c r="AB37" s="162" t="s">
        <v>318</v>
      </c>
    </row>
    <row r="38" spans="1:28" s="1" customFormat="1" ht="48.75" customHeight="1" x14ac:dyDescent="0.25">
      <c r="A38" s="61">
        <v>27</v>
      </c>
      <c r="B38" s="61" t="s">
        <v>848</v>
      </c>
      <c r="C38" s="80" t="s">
        <v>891</v>
      </c>
      <c r="D38" s="51" t="s">
        <v>891</v>
      </c>
      <c r="E38" s="14" t="s">
        <v>507</v>
      </c>
      <c r="F38" s="61" t="s">
        <v>318</v>
      </c>
      <c r="G38" s="61" t="s">
        <v>318</v>
      </c>
      <c r="H38" s="61" t="s">
        <v>318</v>
      </c>
      <c r="I38" s="210" t="s">
        <v>584</v>
      </c>
      <c r="J38" s="210"/>
      <c r="K38" s="210"/>
      <c r="L38" s="25" t="s">
        <v>318</v>
      </c>
      <c r="M38" s="160" t="s">
        <v>318</v>
      </c>
      <c r="N38" s="18" t="s">
        <v>318</v>
      </c>
      <c r="O38" s="61"/>
      <c r="P38" s="61" t="s">
        <v>508</v>
      </c>
      <c r="Q38" s="61"/>
      <c r="R38" s="61"/>
      <c r="S38" s="61" t="s">
        <v>318</v>
      </c>
      <c r="T38" s="61">
        <v>0.01</v>
      </c>
      <c r="U38" s="61">
        <v>0.01</v>
      </c>
      <c r="V38" s="61"/>
      <c r="W38" s="61"/>
      <c r="X38" s="61"/>
      <c r="Y38" s="61"/>
      <c r="Z38" s="61"/>
      <c r="AA38" s="61"/>
      <c r="AB38" s="162" t="s">
        <v>318</v>
      </c>
    </row>
    <row r="39" spans="1:28" s="1" customFormat="1" ht="78.75" customHeight="1" x14ac:dyDescent="0.25">
      <c r="A39" s="61">
        <v>28</v>
      </c>
      <c r="B39" s="61" t="s">
        <v>849</v>
      </c>
      <c r="C39" s="80" t="s">
        <v>892</v>
      </c>
      <c r="D39" s="51" t="s">
        <v>1084</v>
      </c>
      <c r="E39" s="14" t="s">
        <v>507</v>
      </c>
      <c r="F39" s="61" t="s">
        <v>318</v>
      </c>
      <c r="G39" s="61" t="s">
        <v>318</v>
      </c>
      <c r="H39" s="61" t="s">
        <v>318</v>
      </c>
      <c r="I39" s="210" t="s">
        <v>584</v>
      </c>
      <c r="J39" s="210"/>
      <c r="K39" s="210"/>
      <c r="L39" s="163" t="s">
        <v>791</v>
      </c>
      <c r="M39" s="160" t="s">
        <v>318</v>
      </c>
      <c r="N39" s="169">
        <v>1.99</v>
      </c>
      <c r="O39" s="61"/>
      <c r="P39" s="61" t="s">
        <v>508</v>
      </c>
      <c r="Q39" s="61"/>
      <c r="R39" s="61"/>
      <c r="S39" s="61" t="s">
        <v>318</v>
      </c>
      <c r="T39" s="61">
        <v>1.99</v>
      </c>
      <c r="U39" s="61">
        <v>0.99</v>
      </c>
      <c r="V39" s="61"/>
      <c r="W39" s="61"/>
      <c r="X39" s="61"/>
      <c r="Y39" s="61"/>
      <c r="Z39" s="61"/>
      <c r="AA39" s="61"/>
      <c r="AB39" s="162" t="s">
        <v>318</v>
      </c>
    </row>
    <row r="40" spans="1:28" s="1" customFormat="1" ht="136.5" customHeight="1" x14ac:dyDescent="0.25">
      <c r="A40" s="61">
        <v>29</v>
      </c>
      <c r="B40" s="61" t="s">
        <v>506</v>
      </c>
      <c r="C40" s="80" t="s">
        <v>533</v>
      </c>
      <c r="D40" s="15" t="s">
        <v>704</v>
      </c>
      <c r="E40" s="14" t="s">
        <v>507</v>
      </c>
      <c r="F40" s="61" t="s">
        <v>318</v>
      </c>
      <c r="G40" s="61" t="s">
        <v>318</v>
      </c>
      <c r="H40" s="61" t="s">
        <v>318</v>
      </c>
      <c r="I40" s="14" t="s">
        <v>785</v>
      </c>
      <c r="J40" s="14" t="s">
        <v>785</v>
      </c>
      <c r="K40" s="25" t="s">
        <v>786</v>
      </c>
      <c r="L40" s="25" t="s">
        <v>787</v>
      </c>
      <c r="M40" s="160" t="s">
        <v>318</v>
      </c>
      <c r="N40" s="14">
        <v>17.34</v>
      </c>
      <c r="O40" s="61" t="s">
        <v>318</v>
      </c>
      <c r="P40" s="61" t="s">
        <v>508</v>
      </c>
      <c r="Q40" s="61" t="s">
        <v>318</v>
      </c>
      <c r="R40" s="61" t="s">
        <v>318</v>
      </c>
      <c r="S40" s="61" t="s">
        <v>318</v>
      </c>
      <c r="T40" s="61">
        <v>0.67</v>
      </c>
      <c r="U40" s="61">
        <v>0.72</v>
      </c>
      <c r="V40" s="61" t="s">
        <v>289</v>
      </c>
      <c r="W40" s="61" t="s">
        <v>318</v>
      </c>
      <c r="X40" s="61" t="s">
        <v>318</v>
      </c>
      <c r="Y40" s="61" t="s">
        <v>318</v>
      </c>
      <c r="Z40" s="61" t="s">
        <v>318</v>
      </c>
      <c r="AA40" s="61" t="s">
        <v>318</v>
      </c>
      <c r="AB40" s="162" t="s">
        <v>318</v>
      </c>
    </row>
    <row r="41" spans="1:28" x14ac:dyDescent="0.25">
      <c r="S41">
        <f>SUM(S9:S40)</f>
        <v>0</v>
      </c>
      <c r="T41">
        <f>SUM(T9:T40)</f>
        <v>115.42000000000002</v>
      </c>
      <c r="U41">
        <f>SUM(U9:U40)</f>
        <v>425.61000000000007</v>
      </c>
    </row>
    <row r="42" spans="1:28" ht="15.75" x14ac:dyDescent="0.25">
      <c r="A42" s="107" t="s">
        <v>23</v>
      </c>
    </row>
    <row r="44" spans="1:28" ht="15.75" x14ac:dyDescent="0.25">
      <c r="A44" s="108" t="s">
        <v>32</v>
      </c>
    </row>
    <row r="45" spans="1:28" ht="63" customHeight="1" x14ac:dyDescent="0.25">
      <c r="A45" s="108"/>
    </row>
    <row r="46" spans="1:28" ht="76.5" customHeight="1" x14ac:dyDescent="0.25">
      <c r="A46" s="108"/>
    </row>
    <row r="47" spans="1:28" ht="50.25" customHeight="1" x14ac:dyDescent="0.25"/>
    <row r="48" spans="1:28" ht="75.75" customHeight="1" x14ac:dyDescent="0.25"/>
    <row r="49" spans="1:28" s="96" customFormat="1" ht="192.75" customHeight="1" x14ac:dyDescent="0.25">
      <c r="A49" s="92">
        <v>1</v>
      </c>
      <c r="B49" s="92" t="s">
        <v>482</v>
      </c>
      <c r="C49" s="93" t="s">
        <v>509</v>
      </c>
      <c r="D49" s="94" t="s">
        <v>686</v>
      </c>
      <c r="E49" s="92" t="s">
        <v>507</v>
      </c>
      <c r="F49" s="92" t="s">
        <v>318</v>
      </c>
      <c r="G49" s="92" t="s">
        <v>318</v>
      </c>
      <c r="H49" s="92" t="s">
        <v>318</v>
      </c>
      <c r="I49" s="95" t="s">
        <v>534</v>
      </c>
      <c r="J49" s="95" t="s">
        <v>535</v>
      </c>
      <c r="K49" s="95" t="s">
        <v>536</v>
      </c>
      <c r="L49" s="95" t="s">
        <v>537</v>
      </c>
      <c r="M49" s="92" t="s">
        <v>318</v>
      </c>
      <c r="N49" s="95">
        <v>10.17</v>
      </c>
      <c r="O49" s="92" t="s">
        <v>318</v>
      </c>
      <c r="P49" s="92" t="s">
        <v>508</v>
      </c>
      <c r="Q49" s="92" t="s">
        <v>318</v>
      </c>
      <c r="R49" s="92" t="s">
        <v>318</v>
      </c>
      <c r="S49" s="92">
        <v>0.2</v>
      </c>
      <c r="T49" s="92">
        <v>0</v>
      </c>
      <c r="U49" s="92">
        <v>0</v>
      </c>
      <c r="V49" s="92" t="s">
        <v>289</v>
      </c>
      <c r="W49" s="92" t="s">
        <v>318</v>
      </c>
      <c r="X49" s="92" t="s">
        <v>318</v>
      </c>
      <c r="Y49" s="92" t="s">
        <v>318</v>
      </c>
      <c r="Z49" s="92" t="s">
        <v>318</v>
      </c>
      <c r="AA49" s="92" t="s">
        <v>318</v>
      </c>
      <c r="AB49" s="92" t="s">
        <v>318</v>
      </c>
    </row>
    <row r="50" spans="1:28" s="96" customFormat="1" ht="231.75" customHeight="1" x14ac:dyDescent="0.25">
      <c r="A50" s="92">
        <v>2</v>
      </c>
      <c r="B50" s="92" t="s">
        <v>483</v>
      </c>
      <c r="C50" s="94" t="s">
        <v>510</v>
      </c>
      <c r="D50" s="97" t="s">
        <v>766</v>
      </c>
      <c r="E50" s="92" t="s">
        <v>507</v>
      </c>
      <c r="F50" s="92" t="s">
        <v>318</v>
      </c>
      <c r="G50" s="92" t="s">
        <v>318</v>
      </c>
      <c r="H50" s="92" t="s">
        <v>318</v>
      </c>
      <c r="I50" s="95" t="s">
        <v>764</v>
      </c>
      <c r="J50" s="95" t="s">
        <v>362</v>
      </c>
      <c r="K50" s="95" t="s">
        <v>767</v>
      </c>
      <c r="L50" s="95" t="s">
        <v>765</v>
      </c>
      <c r="M50" s="92" t="s">
        <v>318</v>
      </c>
      <c r="N50" s="92">
        <v>6.79</v>
      </c>
      <c r="O50" s="92" t="s">
        <v>318</v>
      </c>
      <c r="P50" s="92" t="s">
        <v>508</v>
      </c>
      <c r="Q50" s="92" t="s">
        <v>318</v>
      </c>
      <c r="R50" s="92" t="s">
        <v>318</v>
      </c>
      <c r="S50" s="92">
        <v>0.35</v>
      </c>
      <c r="T50" s="92">
        <v>0</v>
      </c>
      <c r="U50" s="92">
        <v>0</v>
      </c>
      <c r="V50" s="92" t="s">
        <v>289</v>
      </c>
      <c r="W50" s="92" t="s">
        <v>318</v>
      </c>
      <c r="X50" s="92" t="s">
        <v>318</v>
      </c>
      <c r="Y50" s="92" t="s">
        <v>318</v>
      </c>
      <c r="Z50" s="92" t="s">
        <v>318</v>
      </c>
      <c r="AA50" s="92" t="s">
        <v>318</v>
      </c>
      <c r="AB50" s="92" t="s">
        <v>318</v>
      </c>
    </row>
    <row r="51" spans="1:28" s="96" customFormat="1" ht="173.25" customHeight="1" x14ac:dyDescent="0.25">
      <c r="A51" s="92">
        <v>3</v>
      </c>
      <c r="B51" s="92" t="s">
        <v>484</v>
      </c>
      <c r="C51" s="94" t="s">
        <v>511</v>
      </c>
      <c r="D51" s="94" t="s">
        <v>768</v>
      </c>
      <c r="E51" s="92" t="s">
        <v>507</v>
      </c>
      <c r="F51" s="92" t="s">
        <v>318</v>
      </c>
      <c r="G51" s="92" t="s">
        <v>318</v>
      </c>
      <c r="H51" s="92" t="s">
        <v>318</v>
      </c>
      <c r="I51" s="92" t="s">
        <v>769</v>
      </c>
      <c r="J51" s="92" t="s">
        <v>769</v>
      </c>
      <c r="K51" s="92" t="s">
        <v>770</v>
      </c>
      <c r="L51" s="92" t="s">
        <v>771</v>
      </c>
      <c r="M51" s="92" t="s">
        <v>318</v>
      </c>
      <c r="N51" s="92"/>
      <c r="O51" s="92" t="s">
        <v>318</v>
      </c>
      <c r="P51" s="92" t="s">
        <v>508</v>
      </c>
      <c r="Q51" s="92" t="s">
        <v>318</v>
      </c>
      <c r="R51" s="92" t="s">
        <v>318</v>
      </c>
      <c r="S51" s="92">
        <v>1.25</v>
      </c>
      <c r="T51" s="92">
        <v>0.02</v>
      </c>
      <c r="U51" s="92">
        <v>0.02</v>
      </c>
      <c r="V51" s="92" t="s">
        <v>289</v>
      </c>
      <c r="W51" s="92" t="s">
        <v>318</v>
      </c>
      <c r="X51" s="92" t="s">
        <v>318</v>
      </c>
      <c r="Y51" s="92" t="s">
        <v>318</v>
      </c>
      <c r="Z51" s="92" t="s">
        <v>318</v>
      </c>
      <c r="AA51" s="92" t="s">
        <v>318</v>
      </c>
      <c r="AB51" s="92" t="s">
        <v>318</v>
      </c>
    </row>
    <row r="52" spans="1:28" s="96" customFormat="1" ht="208.5" customHeight="1" x14ac:dyDescent="0.25">
      <c r="A52" s="98">
        <v>4</v>
      </c>
      <c r="B52" s="98" t="s">
        <v>485</v>
      </c>
      <c r="C52" s="99" t="s">
        <v>512</v>
      </c>
      <c r="D52" s="94" t="s">
        <v>687</v>
      </c>
      <c r="E52" s="92" t="s">
        <v>507</v>
      </c>
      <c r="F52" s="92" t="s">
        <v>318</v>
      </c>
      <c r="G52" s="92" t="s">
        <v>318</v>
      </c>
      <c r="H52" s="92" t="s">
        <v>318</v>
      </c>
      <c r="I52" s="95" t="s">
        <v>538</v>
      </c>
      <c r="J52" s="95" t="s">
        <v>538</v>
      </c>
      <c r="K52" s="95" t="s">
        <v>539</v>
      </c>
      <c r="L52" s="95" t="s">
        <v>540</v>
      </c>
      <c r="M52" s="92" t="s">
        <v>318</v>
      </c>
      <c r="N52" s="100">
        <v>8.3740000000000006</v>
      </c>
      <c r="O52" s="92" t="s">
        <v>318</v>
      </c>
      <c r="P52" s="92" t="s">
        <v>508</v>
      </c>
      <c r="Q52" s="92" t="s">
        <v>318</v>
      </c>
      <c r="R52" s="92" t="s">
        <v>318</v>
      </c>
      <c r="S52" s="98">
        <v>5.1100000000000003</v>
      </c>
      <c r="T52" s="98">
        <v>0</v>
      </c>
      <c r="U52" s="98">
        <v>0</v>
      </c>
      <c r="V52" s="92" t="s">
        <v>289</v>
      </c>
      <c r="W52" s="92" t="s">
        <v>318</v>
      </c>
      <c r="X52" s="92" t="s">
        <v>318</v>
      </c>
      <c r="Y52" s="92" t="s">
        <v>318</v>
      </c>
      <c r="Z52" s="92" t="s">
        <v>318</v>
      </c>
      <c r="AA52" s="92" t="s">
        <v>318</v>
      </c>
      <c r="AB52" s="92" t="s">
        <v>318</v>
      </c>
    </row>
    <row r="53" spans="1:28" s="96" customFormat="1" ht="208.5" customHeight="1" x14ac:dyDescent="0.25">
      <c r="A53" s="98">
        <v>5</v>
      </c>
      <c r="B53" s="98" t="s">
        <v>840</v>
      </c>
      <c r="C53" s="99"/>
      <c r="D53" s="94"/>
      <c r="E53" s="92"/>
      <c r="F53" s="92"/>
      <c r="G53" s="92"/>
      <c r="H53" s="92"/>
      <c r="I53" s="95"/>
      <c r="J53" s="95"/>
      <c r="K53" s="95"/>
      <c r="L53" s="95"/>
      <c r="M53" s="92"/>
      <c r="N53" s="100"/>
      <c r="O53" s="92"/>
      <c r="P53" s="92"/>
      <c r="Q53" s="92"/>
      <c r="R53" s="92"/>
      <c r="S53" s="98"/>
      <c r="T53" s="98"/>
      <c r="U53" s="98"/>
      <c r="V53" s="92"/>
      <c r="W53" s="92"/>
      <c r="X53" s="92"/>
      <c r="Y53" s="92"/>
      <c r="Z53" s="92"/>
      <c r="AA53" s="92"/>
      <c r="AB53" s="92"/>
    </row>
    <row r="54" spans="1:28" s="96" customFormat="1" ht="221.25" customHeight="1" x14ac:dyDescent="0.25">
      <c r="A54" s="92">
        <v>6</v>
      </c>
      <c r="B54" s="92" t="s">
        <v>496</v>
      </c>
      <c r="C54" s="94" t="s">
        <v>523</v>
      </c>
      <c r="D54" s="101" t="s">
        <v>695</v>
      </c>
      <c r="E54" s="92" t="s">
        <v>507</v>
      </c>
      <c r="F54" s="92" t="s">
        <v>318</v>
      </c>
      <c r="G54" s="92" t="s">
        <v>318</v>
      </c>
      <c r="H54" s="92" t="s">
        <v>318</v>
      </c>
      <c r="I54" s="217" t="s">
        <v>772</v>
      </c>
      <c r="J54" s="218"/>
      <c r="K54" s="218"/>
      <c r="L54" s="219"/>
      <c r="M54" s="92" t="s">
        <v>318</v>
      </c>
      <c r="N54" s="102"/>
      <c r="O54" s="92" t="s">
        <v>318</v>
      </c>
      <c r="P54" s="92" t="s">
        <v>508</v>
      </c>
      <c r="Q54" s="92" t="s">
        <v>318</v>
      </c>
      <c r="R54" s="92" t="s">
        <v>318</v>
      </c>
      <c r="S54" s="92"/>
      <c r="T54" s="92">
        <v>0.14000000000000001</v>
      </c>
      <c r="U54" s="92">
        <v>0.14000000000000001</v>
      </c>
      <c r="V54" s="92" t="s">
        <v>289</v>
      </c>
      <c r="W54" s="92" t="s">
        <v>318</v>
      </c>
      <c r="X54" s="92" t="s">
        <v>318</v>
      </c>
      <c r="Y54" s="92" t="s">
        <v>318</v>
      </c>
      <c r="Z54" s="92" t="s">
        <v>318</v>
      </c>
      <c r="AA54" s="92" t="s">
        <v>318</v>
      </c>
      <c r="AB54" s="92" t="s">
        <v>318</v>
      </c>
    </row>
    <row r="55" spans="1:28" s="96" customFormat="1" ht="75" x14ac:dyDescent="0.25">
      <c r="A55" s="92">
        <v>7</v>
      </c>
      <c r="B55" s="92" t="s">
        <v>497</v>
      </c>
      <c r="C55" s="94" t="s">
        <v>524</v>
      </c>
      <c r="D55" s="94" t="s">
        <v>696</v>
      </c>
      <c r="E55" s="92" t="s">
        <v>507</v>
      </c>
      <c r="F55" s="92" t="s">
        <v>318</v>
      </c>
      <c r="G55" s="92" t="s">
        <v>318</v>
      </c>
      <c r="H55" s="92" t="s">
        <v>318</v>
      </c>
      <c r="I55" s="220" t="s">
        <v>773</v>
      </c>
      <c r="J55" s="221"/>
      <c r="K55" s="221"/>
      <c r="L55" s="222"/>
      <c r="M55" s="92" t="s">
        <v>318</v>
      </c>
      <c r="N55" s="92">
        <v>1.61</v>
      </c>
      <c r="O55" s="92" t="s">
        <v>318</v>
      </c>
      <c r="P55" s="92" t="s">
        <v>508</v>
      </c>
      <c r="Q55" s="92" t="s">
        <v>318</v>
      </c>
      <c r="R55" s="92" t="s">
        <v>318</v>
      </c>
      <c r="S55" s="92">
        <v>0.81</v>
      </c>
      <c r="T55" s="92">
        <v>0.02</v>
      </c>
      <c r="U55" s="92">
        <v>0.02</v>
      </c>
      <c r="V55" s="92" t="s">
        <v>289</v>
      </c>
      <c r="W55" s="92" t="s">
        <v>318</v>
      </c>
      <c r="X55" s="92" t="s">
        <v>318</v>
      </c>
      <c r="Y55" s="92" t="s">
        <v>318</v>
      </c>
      <c r="Z55" s="92" t="s">
        <v>318</v>
      </c>
      <c r="AA55" s="92" t="s">
        <v>318</v>
      </c>
      <c r="AB55" s="92" t="s">
        <v>318</v>
      </c>
    </row>
    <row r="56" spans="1:28" s="96" customFormat="1" ht="143.25" customHeight="1" x14ac:dyDescent="0.25">
      <c r="A56" s="92">
        <v>8</v>
      </c>
      <c r="B56" s="92" t="s">
        <v>500</v>
      </c>
      <c r="C56" s="94" t="s">
        <v>526</v>
      </c>
      <c r="D56" s="94" t="s">
        <v>698</v>
      </c>
      <c r="E56" s="92" t="s">
        <v>507</v>
      </c>
      <c r="F56" s="92" t="s">
        <v>318</v>
      </c>
      <c r="G56" s="92" t="s">
        <v>318</v>
      </c>
      <c r="H56" s="92" t="s">
        <v>318</v>
      </c>
      <c r="I56" s="103" t="s">
        <v>574</v>
      </c>
      <c r="J56" s="103" t="s">
        <v>574</v>
      </c>
      <c r="K56" s="103" t="s">
        <v>575</v>
      </c>
      <c r="L56" s="103" t="s">
        <v>576</v>
      </c>
      <c r="M56" s="92" t="s">
        <v>318</v>
      </c>
      <c r="N56" s="103">
        <v>9.56</v>
      </c>
      <c r="O56" s="92" t="s">
        <v>318</v>
      </c>
      <c r="P56" s="92" t="s">
        <v>508</v>
      </c>
      <c r="Q56" s="92" t="s">
        <v>318</v>
      </c>
      <c r="R56" s="92" t="s">
        <v>318</v>
      </c>
      <c r="S56" s="92">
        <v>7.35</v>
      </c>
      <c r="T56" s="92">
        <v>0.31</v>
      </c>
      <c r="U56" s="92">
        <v>0.31</v>
      </c>
      <c r="V56" s="92" t="s">
        <v>289</v>
      </c>
      <c r="W56" s="92" t="s">
        <v>318</v>
      </c>
      <c r="X56" s="92" t="s">
        <v>318</v>
      </c>
      <c r="Y56" s="92" t="s">
        <v>318</v>
      </c>
      <c r="Z56" s="92" t="s">
        <v>318</v>
      </c>
      <c r="AA56" s="92" t="s">
        <v>318</v>
      </c>
      <c r="AB56" s="92" t="s">
        <v>318</v>
      </c>
    </row>
  </sheetData>
  <mergeCells count="60">
    <mergeCell ref="T26:T27"/>
    <mergeCell ref="U26:U27"/>
    <mergeCell ref="E6:E8"/>
    <mergeCell ref="A1:AB1"/>
    <mergeCell ref="A2:AB2"/>
    <mergeCell ref="A3:AB3"/>
    <mergeCell ref="W4:X4"/>
    <mergeCell ref="Z4:AA4"/>
    <mergeCell ref="I5:M5"/>
    <mergeCell ref="O5:R5"/>
    <mergeCell ref="W5:Y5"/>
    <mergeCell ref="A6:A8"/>
    <mergeCell ref="B6:B8"/>
    <mergeCell ref="C6:C8"/>
    <mergeCell ref="D6:D8"/>
    <mergeCell ref="F6:F8"/>
    <mergeCell ref="G6:G8"/>
    <mergeCell ref="H6:H8"/>
    <mergeCell ref="P6:P8"/>
    <mergeCell ref="Q6:Q8"/>
    <mergeCell ref="R6:R8"/>
    <mergeCell ref="S6:S8"/>
    <mergeCell ref="I6:J6"/>
    <mergeCell ref="K6:L6"/>
    <mergeCell ref="I7:I8"/>
    <mergeCell ref="J7:J8"/>
    <mergeCell ref="K7:K8"/>
    <mergeCell ref="L7:L8"/>
    <mergeCell ref="I36:K36"/>
    <mergeCell ref="I37:K37"/>
    <mergeCell ref="T21:T22"/>
    <mergeCell ref="U21:U22"/>
    <mergeCell ref="AB6:AB8"/>
    <mergeCell ref="U6:U8"/>
    <mergeCell ref="V6:V8"/>
    <mergeCell ref="W6:W8"/>
    <mergeCell ref="X6:X8"/>
    <mergeCell ref="M6:M8"/>
    <mergeCell ref="Y6:Y8"/>
    <mergeCell ref="Z6:Z8"/>
    <mergeCell ref="AA6:AA8"/>
    <mergeCell ref="T6:T8"/>
    <mergeCell ref="N6:N8"/>
    <mergeCell ref="O6:O8"/>
    <mergeCell ref="I38:K38"/>
    <mergeCell ref="I39:K39"/>
    <mergeCell ref="A9:R9"/>
    <mergeCell ref="I54:L54"/>
    <mergeCell ref="I55:L55"/>
    <mergeCell ref="B26:B27"/>
    <mergeCell ref="C26:C27"/>
    <mergeCell ref="A21:A22"/>
    <mergeCell ref="B21:B22"/>
    <mergeCell ref="C21:C22"/>
    <mergeCell ref="D21:D22"/>
    <mergeCell ref="A26:A27"/>
    <mergeCell ref="I35:K35"/>
    <mergeCell ref="N21:N22"/>
    <mergeCell ref="E21:E22"/>
    <mergeCell ref="I33:K33"/>
  </mergeCells>
  <printOptions horizontalCentered="1"/>
  <pageMargins left="0.5" right="0.5" top="0.5" bottom="0.5" header="0.3" footer="0.3"/>
  <pageSetup paperSize="8" scale="46" orientation="landscape" verticalDpi="0" r:id="rId1"/>
  <rowBreaks count="1" manualBreakCount="1">
    <brk id="20" max="2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19"/>
  <sheetViews>
    <sheetView view="pageBreakPreview" topLeftCell="A9" zoomScale="60" zoomScaleNormal="60" workbookViewId="0">
      <selection activeCell="T16" sqref="T16:U16"/>
    </sheetView>
  </sheetViews>
  <sheetFormatPr defaultRowHeight="15" x14ac:dyDescent="0.25"/>
  <cols>
    <col min="1" max="1" width="9.28515625" style="66" bestFit="1" customWidth="1"/>
    <col min="2" max="2" width="10.5703125" style="66" customWidth="1"/>
    <col min="3" max="3" width="34.42578125" style="67" customWidth="1"/>
    <col min="4" max="4" width="34.42578125" style="66" customWidth="1"/>
    <col min="5" max="5" width="15" customWidth="1"/>
    <col min="6" max="6" width="13.42578125" customWidth="1"/>
    <col min="7" max="7" width="9.5703125" customWidth="1"/>
    <col min="8" max="8" width="14.7109375" customWidth="1"/>
    <col min="9" max="12" width="17.140625" customWidth="1"/>
    <col min="13" max="13" width="8.5703125" customWidth="1"/>
    <col min="14" max="14" width="8.85546875" customWidth="1"/>
    <col min="15" max="15" width="12" customWidth="1"/>
    <col min="16" max="16" width="14.85546875" customWidth="1"/>
    <col min="17" max="17" width="9.28515625" bestFit="1" customWidth="1"/>
    <col min="18" max="18" width="8.140625" customWidth="1"/>
    <col min="19" max="19" width="13.42578125" customWidth="1"/>
    <col min="20" max="20" width="11.5703125" customWidth="1"/>
    <col min="21" max="21" width="13" customWidth="1"/>
    <col min="22" max="22" width="11.140625" customWidth="1"/>
    <col min="27" max="27" width="16.42578125" customWidth="1"/>
    <col min="28" max="28" width="14" customWidth="1"/>
    <col min="29" max="29" width="21.5703125" customWidth="1"/>
  </cols>
  <sheetData>
    <row r="1" spans="1:29" ht="17.25" x14ac:dyDescent="0.3">
      <c r="A1" s="238" t="s">
        <v>29</v>
      </c>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row>
    <row r="2" spans="1:29" ht="17.25" x14ac:dyDescent="0.3">
      <c r="A2" s="238" t="s">
        <v>33</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row>
    <row r="3" spans="1:29" ht="18" customHeight="1" x14ac:dyDescent="0.25">
      <c r="A3" s="205" t="s">
        <v>34</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row>
    <row r="4" spans="1:29" ht="36.75" customHeight="1" x14ac:dyDescent="0.25">
      <c r="A4" s="62"/>
      <c r="B4" s="62"/>
      <c r="C4" s="63"/>
      <c r="D4" s="62"/>
      <c r="E4" s="3"/>
      <c r="F4" s="3"/>
      <c r="G4" s="3"/>
      <c r="H4" s="3"/>
      <c r="I4" s="3"/>
      <c r="J4" s="3"/>
      <c r="K4" s="3"/>
      <c r="L4" s="3"/>
      <c r="M4" s="3"/>
      <c r="N4" s="3"/>
      <c r="O4" s="3"/>
      <c r="P4" s="3"/>
      <c r="Q4" s="3"/>
      <c r="R4" s="3"/>
      <c r="S4" s="3"/>
      <c r="T4" s="3"/>
      <c r="U4" s="3"/>
      <c r="V4" s="9"/>
      <c r="W4" s="5"/>
      <c r="X4" s="208"/>
      <c r="Y4" s="208"/>
      <c r="Z4" s="10"/>
      <c r="AA4" s="207" t="s">
        <v>1</v>
      </c>
      <c r="AB4" s="207"/>
    </row>
    <row r="5" spans="1:29" ht="15.75" customHeight="1" x14ac:dyDescent="0.25">
      <c r="A5" s="64"/>
      <c r="B5" s="64"/>
      <c r="C5" s="65"/>
      <c r="D5" s="64"/>
      <c r="E5" s="7"/>
      <c r="F5" s="7"/>
      <c r="G5" s="7"/>
      <c r="H5" s="7"/>
      <c r="I5" s="193" t="s">
        <v>17</v>
      </c>
      <c r="J5" s="193"/>
      <c r="K5" s="193"/>
      <c r="L5" s="193"/>
      <c r="M5" s="193"/>
      <c r="N5" s="7"/>
      <c r="O5" s="193" t="s">
        <v>16</v>
      </c>
      <c r="P5" s="193"/>
      <c r="Q5" s="193"/>
      <c r="R5" s="193"/>
      <c r="S5" s="7"/>
      <c r="T5" s="7"/>
      <c r="U5" s="7"/>
      <c r="V5" s="8"/>
      <c r="W5" s="200" t="s">
        <v>24</v>
      </c>
      <c r="X5" s="200"/>
      <c r="Y5" s="200"/>
      <c r="Z5" s="200"/>
      <c r="AA5" s="11"/>
      <c r="AB5" s="11"/>
    </row>
    <row r="6" spans="1:29" s="4" customFormat="1" ht="75.75" customHeight="1" x14ac:dyDescent="0.25">
      <c r="A6" s="216" t="s">
        <v>12</v>
      </c>
      <c r="B6" s="216" t="s">
        <v>14</v>
      </c>
      <c r="C6" s="216" t="s">
        <v>13</v>
      </c>
      <c r="D6" s="239" t="s">
        <v>35</v>
      </c>
      <c r="E6" s="234" t="s">
        <v>10</v>
      </c>
      <c r="F6" s="234" t="s">
        <v>20</v>
      </c>
      <c r="G6" s="195" t="s">
        <v>30</v>
      </c>
      <c r="H6" s="234" t="s">
        <v>19</v>
      </c>
      <c r="I6" s="234" t="s">
        <v>2</v>
      </c>
      <c r="J6" s="234"/>
      <c r="K6" s="236" t="s">
        <v>3</v>
      </c>
      <c r="L6" s="237"/>
      <c r="M6" s="234" t="s">
        <v>6</v>
      </c>
      <c r="N6" s="234" t="s">
        <v>541</v>
      </c>
      <c r="O6" s="195" t="s">
        <v>15</v>
      </c>
      <c r="P6" s="234" t="s">
        <v>5</v>
      </c>
      <c r="Q6" s="234" t="s">
        <v>11</v>
      </c>
      <c r="R6" s="234" t="s">
        <v>9</v>
      </c>
      <c r="S6" s="234" t="s">
        <v>31</v>
      </c>
      <c r="T6" s="195" t="s">
        <v>805</v>
      </c>
      <c r="U6" s="234" t="s">
        <v>806</v>
      </c>
      <c r="V6" s="235" t="s">
        <v>18</v>
      </c>
      <c r="W6" s="234" t="s">
        <v>26</v>
      </c>
      <c r="X6" s="234" t="s">
        <v>0</v>
      </c>
      <c r="Y6" s="234" t="s">
        <v>25</v>
      </c>
      <c r="Z6" s="234" t="s">
        <v>27</v>
      </c>
      <c r="AA6" s="234" t="s">
        <v>21</v>
      </c>
      <c r="AB6" s="234" t="s">
        <v>22</v>
      </c>
      <c r="AC6" s="233" t="s">
        <v>28</v>
      </c>
    </row>
    <row r="7" spans="1:29" s="1" customFormat="1" ht="31.5" hidden="1" customHeight="1" x14ac:dyDescent="0.25">
      <c r="A7" s="216"/>
      <c r="B7" s="216"/>
      <c r="C7" s="216"/>
      <c r="D7" s="240"/>
      <c r="E7" s="234"/>
      <c r="F7" s="234"/>
      <c r="G7" s="204"/>
      <c r="H7" s="234"/>
      <c r="I7" s="234" t="s">
        <v>7</v>
      </c>
      <c r="J7" s="234" t="s">
        <v>8</v>
      </c>
      <c r="K7" s="234" t="s">
        <v>7</v>
      </c>
      <c r="L7" s="234" t="s">
        <v>8</v>
      </c>
      <c r="M7" s="234"/>
      <c r="N7" s="234"/>
      <c r="O7" s="204"/>
      <c r="P7" s="234"/>
      <c r="Q7" s="234"/>
      <c r="R7" s="234"/>
      <c r="S7" s="234"/>
      <c r="T7" s="204"/>
      <c r="U7" s="234"/>
      <c r="V7" s="235"/>
      <c r="W7" s="234"/>
      <c r="X7" s="234"/>
      <c r="Y7" s="234"/>
      <c r="Z7" s="234"/>
      <c r="AA7" s="234"/>
      <c r="AB7" s="234"/>
      <c r="AC7" s="233"/>
    </row>
    <row r="8" spans="1:29" s="1" customFormat="1" ht="141" customHeight="1" x14ac:dyDescent="0.25">
      <c r="A8" s="216"/>
      <c r="B8" s="216"/>
      <c r="C8" s="216"/>
      <c r="D8" s="241"/>
      <c r="E8" s="234"/>
      <c r="F8" s="234"/>
      <c r="G8" s="196"/>
      <c r="H8" s="234"/>
      <c r="I8" s="234"/>
      <c r="J8" s="234"/>
      <c r="K8" s="234"/>
      <c r="L8" s="234"/>
      <c r="M8" s="234"/>
      <c r="N8" s="234"/>
      <c r="O8" s="196"/>
      <c r="P8" s="234"/>
      <c r="Q8" s="234"/>
      <c r="R8" s="234"/>
      <c r="S8" s="234"/>
      <c r="T8" s="196"/>
      <c r="U8" s="234"/>
      <c r="V8" s="235"/>
      <c r="W8" s="234"/>
      <c r="X8" s="234"/>
      <c r="Y8" s="234"/>
      <c r="Z8" s="234"/>
      <c r="AA8" s="234"/>
      <c r="AB8" s="234"/>
      <c r="AC8" s="233"/>
    </row>
    <row r="9" spans="1:29" s="1" customFormat="1" ht="71.25" customHeight="1" x14ac:dyDescent="0.25">
      <c r="A9" s="56"/>
      <c r="B9" s="56"/>
      <c r="C9" s="242" t="s">
        <v>803</v>
      </c>
      <c r="D9" s="243"/>
      <c r="E9" s="243"/>
      <c r="F9" s="243"/>
      <c r="G9" s="243"/>
      <c r="H9" s="243"/>
      <c r="I9" s="243"/>
      <c r="J9" s="243"/>
      <c r="K9" s="243"/>
      <c r="L9" s="243"/>
      <c r="M9" s="243"/>
      <c r="N9" s="243"/>
      <c r="O9" s="243"/>
      <c r="P9" s="243"/>
      <c r="Q9" s="243"/>
      <c r="R9" s="243"/>
      <c r="S9" s="244"/>
      <c r="T9" s="55">
        <f>'DC works'!T41</f>
        <v>115.42000000000002</v>
      </c>
      <c r="U9" s="57">
        <f>'DC works'!U41</f>
        <v>425.61000000000007</v>
      </c>
      <c r="V9" s="59"/>
      <c r="W9" s="57"/>
      <c r="X9" s="57"/>
      <c r="Y9" s="57"/>
      <c r="Z9" s="57"/>
      <c r="AA9" s="57"/>
      <c r="AB9" s="57"/>
      <c r="AC9" s="58"/>
    </row>
    <row r="10" spans="1:29" s="1" customFormat="1" ht="93.75" customHeight="1" x14ac:dyDescent="0.25">
      <c r="A10" s="13">
        <v>1</v>
      </c>
      <c r="B10" s="61" t="s">
        <v>792</v>
      </c>
      <c r="C10" s="80" t="s">
        <v>797</v>
      </c>
      <c r="D10" s="51"/>
      <c r="E10" s="61"/>
      <c r="F10" s="61"/>
      <c r="G10" s="61"/>
      <c r="H10" s="61"/>
      <c r="I10" s="22"/>
      <c r="J10" s="22"/>
      <c r="K10" s="22"/>
      <c r="L10" s="22"/>
      <c r="M10" s="61"/>
      <c r="N10" s="22"/>
      <c r="O10" s="61"/>
      <c r="P10" s="61"/>
      <c r="Q10" s="61"/>
      <c r="R10" s="61"/>
      <c r="S10" s="61" t="s">
        <v>318</v>
      </c>
      <c r="T10" s="61">
        <v>-0.02</v>
      </c>
      <c r="U10" s="83">
        <v>0</v>
      </c>
      <c r="V10" s="61" t="s">
        <v>289</v>
      </c>
      <c r="W10" s="61"/>
      <c r="X10" s="61"/>
      <c r="Y10" s="61"/>
      <c r="Z10" s="61"/>
      <c r="AA10" s="61"/>
      <c r="AB10" s="61"/>
      <c r="AC10" s="61"/>
    </row>
    <row r="11" spans="1:29" s="81" customFormat="1" ht="68.25" customHeight="1" x14ac:dyDescent="0.25">
      <c r="A11" s="13">
        <v>3</v>
      </c>
      <c r="B11" s="13" t="s">
        <v>793</v>
      </c>
      <c r="C11" s="71" t="s">
        <v>798</v>
      </c>
      <c r="D11" s="51"/>
      <c r="E11" s="61"/>
      <c r="F11" s="61"/>
      <c r="G11" s="61"/>
      <c r="H11" s="61"/>
      <c r="I11" s="61"/>
      <c r="J11" s="61"/>
      <c r="K11" s="61"/>
      <c r="L11" s="61"/>
      <c r="M11" s="61"/>
      <c r="N11" s="61"/>
      <c r="O11" s="61"/>
      <c r="P11" s="61"/>
      <c r="Q11" s="61"/>
      <c r="R11" s="61"/>
      <c r="S11" s="61" t="s">
        <v>318</v>
      </c>
      <c r="T11" s="61">
        <v>0.17</v>
      </c>
      <c r="U11" s="83">
        <v>0</v>
      </c>
      <c r="V11" s="61" t="s">
        <v>289</v>
      </c>
      <c r="W11" s="61"/>
      <c r="X11" s="61"/>
      <c r="Y11" s="61"/>
      <c r="Z11" s="61"/>
      <c r="AA11" s="61"/>
      <c r="AB11" s="61"/>
      <c r="AC11" s="61"/>
    </row>
    <row r="12" spans="1:29" s="1" customFormat="1" ht="72.75" customHeight="1" x14ac:dyDescent="0.25">
      <c r="A12" s="60">
        <v>4</v>
      </c>
      <c r="B12" s="61" t="s">
        <v>794</v>
      </c>
      <c r="C12" s="82" t="s">
        <v>799</v>
      </c>
      <c r="D12" s="51"/>
      <c r="E12" s="61"/>
      <c r="F12" s="61"/>
      <c r="G12" s="61"/>
      <c r="H12" s="61"/>
      <c r="I12" s="61"/>
      <c r="J12" s="61"/>
      <c r="K12" s="61"/>
      <c r="L12" s="61"/>
      <c r="M12" s="61"/>
      <c r="N12" s="61"/>
      <c r="O12" s="61"/>
      <c r="P12" s="61"/>
      <c r="Q12" s="61"/>
      <c r="R12" s="61"/>
      <c r="S12" s="61" t="s">
        <v>318</v>
      </c>
      <c r="T12" s="70">
        <v>0.01</v>
      </c>
      <c r="U12" s="70">
        <v>0.47</v>
      </c>
      <c r="V12" s="61" t="s">
        <v>289</v>
      </c>
      <c r="W12" s="61"/>
      <c r="X12" s="61"/>
      <c r="Y12" s="61"/>
      <c r="Z12" s="61"/>
      <c r="AA12" s="61"/>
      <c r="AB12" s="61"/>
      <c r="AC12" s="61"/>
    </row>
    <row r="13" spans="1:29" s="1" customFormat="1" ht="112.5" customHeight="1" x14ac:dyDescent="0.25">
      <c r="A13" s="60">
        <v>5</v>
      </c>
      <c r="B13" s="61" t="s">
        <v>795</v>
      </c>
      <c r="C13" s="82" t="s">
        <v>800</v>
      </c>
      <c r="D13" s="51"/>
      <c r="E13" s="61"/>
      <c r="F13" s="61"/>
      <c r="G13" s="61"/>
      <c r="H13" s="61"/>
      <c r="I13" s="22"/>
      <c r="J13" s="22"/>
      <c r="K13" s="22"/>
      <c r="L13" s="22"/>
      <c r="M13" s="61"/>
      <c r="N13" s="36"/>
      <c r="O13" s="61"/>
      <c r="P13" s="61"/>
      <c r="Q13" s="61"/>
      <c r="R13" s="61"/>
      <c r="S13" s="61" t="s">
        <v>318</v>
      </c>
      <c r="T13" s="70">
        <v>4.3</v>
      </c>
      <c r="U13" s="70">
        <v>2.91</v>
      </c>
      <c r="V13" s="61" t="s">
        <v>289</v>
      </c>
      <c r="W13" s="61"/>
      <c r="X13" s="61"/>
      <c r="Y13" s="61"/>
      <c r="Z13" s="61"/>
      <c r="AA13" s="61"/>
      <c r="AB13" s="61"/>
      <c r="AC13" s="61"/>
    </row>
    <row r="14" spans="1:29" s="1" customFormat="1" ht="57" customHeight="1" x14ac:dyDescent="0.25">
      <c r="A14" s="60">
        <v>6</v>
      </c>
      <c r="B14" s="70" t="s">
        <v>796</v>
      </c>
      <c r="C14" s="82" t="s">
        <v>801</v>
      </c>
      <c r="D14" s="89"/>
      <c r="E14" s="70"/>
      <c r="F14" s="70"/>
      <c r="G14" s="70"/>
      <c r="H14" s="70"/>
      <c r="I14" s="42"/>
      <c r="J14" s="42"/>
      <c r="K14" s="42"/>
      <c r="L14" s="42"/>
      <c r="M14" s="70"/>
      <c r="N14" s="90"/>
      <c r="O14" s="70"/>
      <c r="P14" s="70"/>
      <c r="Q14" s="70"/>
      <c r="R14" s="70"/>
      <c r="S14" s="61" t="s">
        <v>318</v>
      </c>
      <c r="T14" s="70">
        <v>2.33</v>
      </c>
      <c r="U14" s="70">
        <v>2.0299999999999998</v>
      </c>
      <c r="V14" s="61" t="s">
        <v>289</v>
      </c>
      <c r="W14" s="70"/>
      <c r="X14" s="70"/>
      <c r="Y14" s="70"/>
      <c r="Z14" s="70"/>
      <c r="AA14" s="70"/>
      <c r="AB14" s="70"/>
      <c r="AC14" s="70"/>
    </row>
    <row r="15" spans="1:29" s="1" customFormat="1" ht="57" customHeight="1" x14ac:dyDescent="0.25">
      <c r="A15" s="60">
        <v>7</v>
      </c>
      <c r="B15" s="70" t="s">
        <v>850</v>
      </c>
      <c r="C15" s="82" t="s">
        <v>851</v>
      </c>
      <c r="D15" s="89"/>
      <c r="E15" s="70"/>
      <c r="F15" s="70"/>
      <c r="G15" s="70"/>
      <c r="H15" s="70"/>
      <c r="I15" s="42"/>
      <c r="J15" s="42"/>
      <c r="K15" s="42"/>
      <c r="L15" s="42"/>
      <c r="M15" s="70"/>
      <c r="N15" s="90"/>
      <c r="O15" s="70"/>
      <c r="P15" s="70"/>
      <c r="Q15" s="70"/>
      <c r="R15" s="70"/>
      <c r="S15" s="61" t="s">
        <v>318</v>
      </c>
      <c r="T15" s="70">
        <v>1.92</v>
      </c>
      <c r="U15" s="70">
        <v>0.47</v>
      </c>
      <c r="V15" s="61" t="s">
        <v>289</v>
      </c>
      <c r="W15" s="70"/>
      <c r="X15" s="70"/>
      <c r="Y15" s="70"/>
      <c r="Z15" s="70"/>
      <c r="AA15" s="70"/>
      <c r="AB15" s="70"/>
      <c r="AC15" s="70"/>
    </row>
    <row r="16" spans="1:29" s="88" customFormat="1" ht="33.75" customHeight="1" x14ac:dyDescent="0.25">
      <c r="A16" s="233" t="s">
        <v>802</v>
      </c>
      <c r="B16" s="233"/>
      <c r="C16" s="233"/>
      <c r="D16" s="233"/>
      <c r="E16" s="233"/>
      <c r="F16" s="233"/>
      <c r="G16" s="233"/>
      <c r="H16" s="233"/>
      <c r="I16" s="233"/>
      <c r="J16" s="233"/>
      <c r="K16" s="233"/>
      <c r="L16" s="233"/>
      <c r="M16" s="233"/>
      <c r="N16" s="233"/>
      <c r="O16" s="233"/>
      <c r="P16" s="233"/>
      <c r="Q16" s="233"/>
      <c r="R16" s="233"/>
      <c r="S16" s="79"/>
      <c r="T16" s="91">
        <f>SUM(T9:T15)</f>
        <v>124.13000000000002</v>
      </c>
      <c r="U16" s="91">
        <f>SUM(U9:U15)</f>
        <v>431.49000000000012</v>
      </c>
    </row>
    <row r="17" spans="1:1" ht="15.75" x14ac:dyDescent="0.25">
      <c r="A17" s="68" t="s">
        <v>23</v>
      </c>
    </row>
    <row r="19" spans="1:1" ht="15.75" x14ac:dyDescent="0.25">
      <c r="A19" s="69" t="s">
        <v>32</v>
      </c>
    </row>
  </sheetData>
  <mergeCells count="41">
    <mergeCell ref="A16:R16"/>
    <mergeCell ref="F6:F8"/>
    <mergeCell ref="A1:AC1"/>
    <mergeCell ref="A2:AC2"/>
    <mergeCell ref="A3:AC3"/>
    <mergeCell ref="X4:Y4"/>
    <mergeCell ref="AA4:AB4"/>
    <mergeCell ref="I5:M5"/>
    <mergeCell ref="O5:R5"/>
    <mergeCell ref="W5:Z5"/>
    <mergeCell ref="A6:A8"/>
    <mergeCell ref="B6:B8"/>
    <mergeCell ref="C6:C8"/>
    <mergeCell ref="D6:D8"/>
    <mergeCell ref="E6:E8"/>
    <mergeCell ref="R6:R8"/>
    <mergeCell ref="Q6:Q8"/>
    <mergeCell ref="S6:S8"/>
    <mergeCell ref="T6:T8"/>
    <mergeCell ref="G6:G8"/>
    <mergeCell ref="H6:H8"/>
    <mergeCell ref="I6:J6"/>
    <mergeCell ref="K6:L6"/>
    <mergeCell ref="M6:M8"/>
    <mergeCell ref="N6:N8"/>
    <mergeCell ref="C9:S9"/>
    <mergeCell ref="AA6:AA8"/>
    <mergeCell ref="AB6:AB8"/>
    <mergeCell ref="AC6:AC8"/>
    <mergeCell ref="I7:I8"/>
    <mergeCell ref="J7:J8"/>
    <mergeCell ref="K7:K8"/>
    <mergeCell ref="L7:L8"/>
    <mergeCell ref="U6:U8"/>
    <mergeCell ref="V6:V8"/>
    <mergeCell ref="W6:W8"/>
    <mergeCell ref="X6:X8"/>
    <mergeCell ref="Y6:Y8"/>
    <mergeCell ref="Z6:Z8"/>
    <mergeCell ref="O6:O8"/>
    <mergeCell ref="P6:P8"/>
  </mergeCells>
  <printOptions horizontalCentered="1"/>
  <pageMargins left="0.5" right="0.5" top="0.5" bottom="0.5" header="0.3" footer="0.3"/>
  <pageSetup paperSize="8" scale="46"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SI works</vt:lpstr>
      <vt:lpstr>DC works</vt:lpstr>
      <vt:lpstr>Non-Plan works</vt:lpstr>
      <vt:lpstr>'DC works'!Print_Area</vt:lpstr>
      <vt:lpstr>'SI works'!Print_Area</vt:lpstr>
      <vt:lpstr>'DC works'!Print_Titles</vt:lpstr>
      <vt:lpstr>'SI works'!Print_Titles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TGTRANSCO DE</dc:creator>
  <cp:lastModifiedBy>TS TRANSCO</cp:lastModifiedBy>
  <cp:lastPrinted>2025-10-30T09:55:57Z</cp:lastPrinted>
  <dcterms:created xsi:type="dcterms:W3CDTF">2024-08-19T08:54:22Z</dcterms:created>
  <dcterms:modified xsi:type="dcterms:W3CDTF">2025-11-27T05:35:46Z</dcterms:modified>
</cp:coreProperties>
</file>